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без учета счетов бюджета" sheetId="1" r:id="rId1"/>
  </sheets>
  <definedNames>
    <definedName name="_xlnm.Print_Titles" localSheetId="0">'без учета счетов бюджета'!$5:$6</definedName>
  </definedNames>
  <calcPr calcId="144525"/>
</workbook>
</file>

<file path=xl/calcChain.xml><?xml version="1.0" encoding="utf-8"?>
<calcChain xmlns="http://schemas.openxmlformats.org/spreadsheetml/2006/main">
  <c r="Z1000" i="1" l="1"/>
  <c r="AA8" i="1"/>
  <c r="AB8" i="1"/>
  <c r="AA9" i="1"/>
  <c r="AB9" i="1"/>
  <c r="AA10" i="1"/>
  <c r="AB10" i="1"/>
  <c r="AA11" i="1"/>
  <c r="AB11" i="1"/>
  <c r="AA12" i="1"/>
  <c r="AB12" i="1"/>
  <c r="AA13" i="1"/>
  <c r="AB13" i="1"/>
  <c r="AA14" i="1"/>
  <c r="AB14" i="1"/>
  <c r="AA15" i="1"/>
  <c r="AB15" i="1"/>
  <c r="AA16" i="1"/>
  <c r="AB16" i="1"/>
  <c r="AA17" i="1"/>
  <c r="AB17" i="1"/>
  <c r="AA18" i="1"/>
  <c r="AB18" i="1"/>
  <c r="AA19" i="1"/>
  <c r="AB19" i="1"/>
  <c r="AA20" i="1"/>
  <c r="AB20" i="1"/>
  <c r="AA21" i="1"/>
  <c r="AB21" i="1"/>
  <c r="AA22" i="1"/>
  <c r="AB22" i="1"/>
  <c r="AA23" i="1"/>
  <c r="AB23" i="1"/>
  <c r="AA24" i="1"/>
  <c r="AB24" i="1"/>
  <c r="AA25" i="1"/>
  <c r="AB25" i="1"/>
  <c r="AA26" i="1"/>
  <c r="AB26" i="1"/>
  <c r="AA27" i="1"/>
  <c r="AB27" i="1"/>
  <c r="AA28" i="1"/>
  <c r="AB28" i="1"/>
  <c r="AA29" i="1"/>
  <c r="AB29" i="1"/>
  <c r="AA30" i="1"/>
  <c r="AB30" i="1"/>
  <c r="AA31" i="1"/>
  <c r="AB31" i="1"/>
  <c r="AA32" i="1"/>
  <c r="AB32" i="1"/>
  <c r="AA33" i="1"/>
  <c r="AB33" i="1"/>
  <c r="AA34" i="1"/>
  <c r="AB34" i="1"/>
  <c r="AB35" i="1"/>
  <c r="AA36" i="1"/>
  <c r="AB36" i="1"/>
  <c r="AA37" i="1"/>
  <c r="AB37" i="1"/>
  <c r="AA38" i="1"/>
  <c r="AB38" i="1"/>
  <c r="AA39" i="1"/>
  <c r="AB39" i="1"/>
  <c r="AA40" i="1"/>
  <c r="AB40" i="1"/>
  <c r="AA41" i="1"/>
  <c r="AB41" i="1"/>
  <c r="AA42" i="1"/>
  <c r="AB42" i="1"/>
  <c r="AA43" i="1"/>
  <c r="AB43" i="1"/>
  <c r="AA44" i="1"/>
  <c r="AB44" i="1"/>
  <c r="AA45" i="1"/>
  <c r="AB45" i="1"/>
  <c r="AA46" i="1"/>
  <c r="AB46" i="1"/>
  <c r="AA47" i="1"/>
  <c r="AB47" i="1"/>
  <c r="AB48" i="1"/>
  <c r="AB49" i="1"/>
  <c r="AA50" i="1"/>
  <c r="AB50" i="1"/>
  <c r="AA51" i="1"/>
  <c r="AB51" i="1"/>
  <c r="AA52" i="1"/>
  <c r="AB52" i="1"/>
  <c r="AA53" i="1"/>
  <c r="AB53" i="1"/>
  <c r="AA54" i="1"/>
  <c r="AB54" i="1"/>
  <c r="AA55" i="1"/>
  <c r="AB55" i="1"/>
  <c r="AA56" i="1"/>
  <c r="AB56" i="1"/>
  <c r="AA57" i="1"/>
  <c r="AB57" i="1"/>
  <c r="AA58" i="1"/>
  <c r="AB58" i="1"/>
  <c r="AA59" i="1"/>
  <c r="AB59" i="1"/>
  <c r="AA60" i="1"/>
  <c r="AB60" i="1"/>
  <c r="AA61" i="1"/>
  <c r="AB61" i="1"/>
  <c r="AA62" i="1"/>
  <c r="AB62" i="1"/>
  <c r="AA63" i="1"/>
  <c r="AB63" i="1"/>
  <c r="AA64" i="1"/>
  <c r="AB64" i="1"/>
  <c r="AA65" i="1"/>
  <c r="AB65" i="1"/>
  <c r="AA66" i="1"/>
  <c r="AB66" i="1"/>
  <c r="AA67" i="1"/>
  <c r="AB67" i="1"/>
  <c r="AA68" i="1"/>
  <c r="AB68" i="1"/>
  <c r="AA69" i="1"/>
  <c r="AB69" i="1"/>
  <c r="AA70" i="1"/>
  <c r="AB70" i="1"/>
  <c r="AA71" i="1"/>
  <c r="AB71" i="1"/>
  <c r="AA72" i="1"/>
  <c r="AB72" i="1"/>
  <c r="AA73" i="1"/>
  <c r="AB73" i="1"/>
  <c r="AA74" i="1"/>
  <c r="AB74" i="1"/>
  <c r="AA75" i="1"/>
  <c r="AB75" i="1"/>
  <c r="AA76" i="1"/>
  <c r="AB76" i="1"/>
  <c r="AA77" i="1"/>
  <c r="AB77" i="1"/>
  <c r="AA78" i="1"/>
  <c r="AB78" i="1"/>
  <c r="AA79" i="1"/>
  <c r="AB79" i="1"/>
  <c r="AB80" i="1"/>
  <c r="AB81" i="1"/>
  <c r="AB82" i="1"/>
  <c r="AB83" i="1"/>
  <c r="AA84" i="1"/>
  <c r="AB84" i="1"/>
  <c r="AA85" i="1"/>
  <c r="AB85" i="1"/>
  <c r="AA86" i="1"/>
  <c r="AB86" i="1"/>
  <c r="AA87" i="1"/>
  <c r="AB87" i="1"/>
  <c r="AA88" i="1"/>
  <c r="AB88" i="1"/>
  <c r="AA89" i="1"/>
  <c r="AB89" i="1"/>
  <c r="AA90" i="1"/>
  <c r="AB90" i="1"/>
  <c r="AA91" i="1"/>
  <c r="AB91" i="1"/>
  <c r="AA92" i="1"/>
  <c r="AB92" i="1"/>
  <c r="AA93" i="1"/>
  <c r="AB93" i="1"/>
  <c r="AA94" i="1"/>
  <c r="AB94" i="1"/>
  <c r="AA95" i="1"/>
  <c r="AB95" i="1"/>
  <c r="AA96" i="1"/>
  <c r="AB96" i="1"/>
  <c r="AA97" i="1"/>
  <c r="AB97" i="1"/>
  <c r="AA98" i="1"/>
  <c r="AB98" i="1"/>
  <c r="AA99" i="1"/>
  <c r="AB99" i="1"/>
  <c r="AA100" i="1"/>
  <c r="AB100" i="1"/>
  <c r="AA101" i="1"/>
  <c r="AB101" i="1"/>
  <c r="AA102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A138" i="1"/>
  <c r="AB138" i="1"/>
  <c r="AA139" i="1"/>
  <c r="AB139" i="1"/>
  <c r="AA140" i="1"/>
  <c r="AB140" i="1"/>
  <c r="AA141" i="1"/>
  <c r="AB141" i="1"/>
  <c r="AA142" i="1"/>
  <c r="AB142" i="1"/>
  <c r="AA143" i="1"/>
  <c r="AB143" i="1"/>
  <c r="AA144" i="1"/>
  <c r="AB144" i="1"/>
  <c r="AA145" i="1"/>
  <c r="AB145" i="1"/>
  <c r="AA146" i="1"/>
  <c r="AB146" i="1"/>
  <c r="AA147" i="1"/>
  <c r="AB147" i="1"/>
  <c r="AA148" i="1"/>
  <c r="AB148" i="1"/>
  <c r="AA149" i="1"/>
  <c r="AB149" i="1"/>
  <c r="AA150" i="1"/>
  <c r="AB150" i="1"/>
  <c r="AA151" i="1"/>
  <c r="AB151" i="1"/>
  <c r="AA152" i="1"/>
  <c r="AB152" i="1"/>
  <c r="AA153" i="1"/>
  <c r="AB153" i="1"/>
  <c r="AA154" i="1"/>
  <c r="AB154" i="1"/>
  <c r="AA155" i="1"/>
  <c r="AB155" i="1"/>
  <c r="AA156" i="1"/>
  <c r="AB156" i="1"/>
  <c r="AA157" i="1"/>
  <c r="AB157" i="1"/>
  <c r="AA158" i="1"/>
  <c r="AB158" i="1"/>
  <c r="AA159" i="1"/>
  <c r="AB159" i="1"/>
  <c r="AA160" i="1"/>
  <c r="AB160" i="1"/>
  <c r="AA161" i="1"/>
  <c r="AB161" i="1"/>
  <c r="AA162" i="1"/>
  <c r="AB162" i="1"/>
  <c r="AA163" i="1"/>
  <c r="AB163" i="1"/>
  <c r="AA164" i="1"/>
  <c r="AB164" i="1"/>
  <c r="AA165" i="1"/>
  <c r="AB165" i="1"/>
  <c r="AA166" i="1"/>
  <c r="AB166" i="1"/>
  <c r="AA167" i="1"/>
  <c r="AB167" i="1"/>
  <c r="AA168" i="1"/>
  <c r="AB168" i="1"/>
  <c r="AA169" i="1"/>
  <c r="AB169" i="1"/>
  <c r="AA170" i="1"/>
  <c r="AB170" i="1"/>
  <c r="AA171" i="1"/>
  <c r="AB171" i="1"/>
  <c r="AA172" i="1"/>
  <c r="AB172" i="1"/>
  <c r="AA173" i="1"/>
  <c r="AB173" i="1"/>
  <c r="AA174" i="1"/>
  <c r="AB174" i="1"/>
  <c r="AA175" i="1"/>
  <c r="AB175" i="1"/>
  <c r="AA176" i="1"/>
  <c r="AB176" i="1"/>
  <c r="AA177" i="1"/>
  <c r="AB177" i="1"/>
  <c r="AA178" i="1"/>
  <c r="AB178" i="1"/>
  <c r="AA179" i="1"/>
  <c r="AB179" i="1"/>
  <c r="AA180" i="1"/>
  <c r="AB180" i="1"/>
  <c r="AA181" i="1"/>
  <c r="AB181" i="1"/>
  <c r="AA182" i="1"/>
  <c r="AB182" i="1"/>
  <c r="AA183" i="1"/>
  <c r="AB183" i="1"/>
  <c r="AA184" i="1"/>
  <c r="AB184" i="1"/>
  <c r="AA185" i="1"/>
  <c r="AB185" i="1"/>
  <c r="AA186" i="1"/>
  <c r="AB186" i="1"/>
  <c r="AA187" i="1"/>
  <c r="AB187" i="1"/>
  <c r="AA188" i="1"/>
  <c r="AB188" i="1"/>
  <c r="AA189" i="1"/>
  <c r="AB189" i="1"/>
  <c r="AA190" i="1"/>
  <c r="AB190" i="1"/>
  <c r="AA191" i="1"/>
  <c r="AB191" i="1"/>
  <c r="AB192" i="1"/>
  <c r="AB193" i="1"/>
  <c r="AB194" i="1"/>
  <c r="AB195" i="1"/>
  <c r="AB196" i="1"/>
  <c r="AB197" i="1"/>
  <c r="AB198" i="1"/>
  <c r="AB199" i="1"/>
  <c r="AB200" i="1"/>
  <c r="AA201" i="1"/>
  <c r="AB201" i="1"/>
  <c r="AA202" i="1"/>
  <c r="AB202" i="1"/>
  <c r="AA203" i="1"/>
  <c r="AB203" i="1"/>
  <c r="AA204" i="1"/>
  <c r="AB204" i="1"/>
  <c r="AA205" i="1"/>
  <c r="AB205" i="1"/>
  <c r="AA206" i="1"/>
  <c r="AB206" i="1"/>
  <c r="AA207" i="1"/>
  <c r="AB207" i="1"/>
  <c r="AA208" i="1"/>
  <c r="AB208" i="1"/>
  <c r="AA209" i="1"/>
  <c r="AB209" i="1"/>
  <c r="AA210" i="1"/>
  <c r="AB210" i="1"/>
  <c r="AA211" i="1"/>
  <c r="AB211" i="1"/>
  <c r="AA212" i="1"/>
  <c r="AB212" i="1"/>
  <c r="AA213" i="1"/>
  <c r="AB213" i="1"/>
  <c r="AA214" i="1"/>
  <c r="AB214" i="1"/>
  <c r="AA215" i="1"/>
  <c r="AB215" i="1"/>
  <c r="AA216" i="1"/>
  <c r="AB216" i="1"/>
  <c r="AA217" i="1"/>
  <c r="AB217" i="1"/>
  <c r="AA218" i="1"/>
  <c r="AB218" i="1"/>
  <c r="AA219" i="1"/>
  <c r="AB219" i="1"/>
  <c r="AA220" i="1"/>
  <c r="AB220" i="1"/>
  <c r="AA221" i="1"/>
  <c r="AB221" i="1"/>
  <c r="AA222" i="1"/>
  <c r="AB222" i="1"/>
  <c r="AA223" i="1"/>
  <c r="AB223" i="1"/>
  <c r="AA224" i="1"/>
  <c r="AB224" i="1"/>
  <c r="AA225" i="1"/>
  <c r="AB225" i="1"/>
  <c r="AB226" i="1"/>
  <c r="AA227" i="1"/>
  <c r="AB227" i="1"/>
  <c r="AA228" i="1"/>
  <c r="AB228" i="1"/>
  <c r="AA229" i="1"/>
  <c r="AB229" i="1"/>
  <c r="AA230" i="1"/>
  <c r="AB230" i="1"/>
  <c r="AA231" i="1"/>
  <c r="AB231" i="1"/>
  <c r="AA232" i="1"/>
  <c r="AB232" i="1"/>
  <c r="AA233" i="1"/>
  <c r="AB233" i="1"/>
  <c r="AA234" i="1"/>
  <c r="AB234" i="1"/>
  <c r="AA235" i="1"/>
  <c r="AB235" i="1"/>
  <c r="AA236" i="1"/>
  <c r="AB236" i="1"/>
  <c r="AA237" i="1"/>
  <c r="AB237" i="1"/>
  <c r="AA238" i="1"/>
  <c r="AB238" i="1"/>
  <c r="AA239" i="1"/>
  <c r="AB239" i="1"/>
  <c r="AA240" i="1"/>
  <c r="AB240" i="1"/>
  <c r="AA241" i="1"/>
  <c r="AB241" i="1"/>
  <c r="AA242" i="1"/>
  <c r="AB242" i="1"/>
  <c r="AA243" i="1"/>
  <c r="AB243" i="1"/>
  <c r="AA244" i="1"/>
  <c r="AB244" i="1"/>
  <c r="AA245" i="1"/>
  <c r="AB245" i="1"/>
  <c r="AA246" i="1"/>
  <c r="AB246" i="1"/>
  <c r="AA247" i="1"/>
  <c r="AB247" i="1"/>
  <c r="AA248" i="1"/>
  <c r="AB248" i="1"/>
  <c r="AA249" i="1"/>
  <c r="AB249" i="1"/>
  <c r="AA250" i="1"/>
  <c r="AB250" i="1"/>
  <c r="AB251" i="1"/>
  <c r="AA252" i="1"/>
  <c r="AB252" i="1"/>
  <c r="AA253" i="1"/>
  <c r="AB253" i="1"/>
  <c r="AA254" i="1"/>
  <c r="AB254" i="1"/>
  <c r="AA255" i="1"/>
  <c r="AB255" i="1"/>
  <c r="AB256" i="1"/>
  <c r="AB257" i="1"/>
  <c r="AB258" i="1"/>
  <c r="AB259" i="1"/>
  <c r="AB260" i="1"/>
  <c r="AA261" i="1"/>
  <c r="AB261" i="1"/>
  <c r="AB262" i="1"/>
  <c r="AB263" i="1"/>
  <c r="AB264" i="1"/>
  <c r="AB265" i="1"/>
  <c r="AB266" i="1"/>
  <c r="AB267" i="1"/>
  <c r="AB268" i="1"/>
  <c r="AB269" i="1"/>
  <c r="AA270" i="1"/>
  <c r="AB270" i="1"/>
  <c r="AA271" i="1"/>
  <c r="AB271" i="1"/>
  <c r="AA272" i="1"/>
  <c r="AB272" i="1"/>
  <c r="AA273" i="1"/>
  <c r="AB273" i="1"/>
  <c r="AA274" i="1"/>
  <c r="AB274" i="1"/>
  <c r="AA275" i="1"/>
  <c r="AB275" i="1"/>
  <c r="AA276" i="1"/>
  <c r="AB276" i="1"/>
  <c r="AA277" i="1"/>
  <c r="AB277" i="1"/>
  <c r="AA278" i="1"/>
  <c r="AB278" i="1"/>
  <c r="AA279" i="1"/>
  <c r="AB279" i="1"/>
  <c r="AA280" i="1"/>
  <c r="AB280" i="1"/>
  <c r="AA281" i="1"/>
  <c r="AB281" i="1"/>
  <c r="AB282" i="1"/>
  <c r="AB283" i="1"/>
  <c r="AB284" i="1"/>
  <c r="AB285" i="1"/>
  <c r="AB286" i="1"/>
  <c r="AB287" i="1"/>
  <c r="AB288" i="1"/>
  <c r="AB289" i="1"/>
  <c r="AA290" i="1"/>
  <c r="AB290" i="1"/>
  <c r="AA291" i="1"/>
  <c r="AB291" i="1"/>
  <c r="AA292" i="1"/>
  <c r="AB292" i="1"/>
  <c r="AA293" i="1"/>
  <c r="AB293" i="1"/>
  <c r="AA294" i="1"/>
  <c r="AB294" i="1"/>
  <c r="AA295" i="1"/>
  <c r="AB295" i="1"/>
  <c r="AA296" i="1"/>
  <c r="AB296" i="1"/>
  <c r="AA297" i="1"/>
  <c r="AB297" i="1"/>
  <c r="AA298" i="1"/>
  <c r="AB298" i="1"/>
  <c r="AA299" i="1"/>
  <c r="AB299" i="1"/>
  <c r="AA300" i="1"/>
  <c r="AB300" i="1"/>
  <c r="AA301" i="1"/>
  <c r="AB301" i="1"/>
  <c r="AA302" i="1"/>
  <c r="AB302" i="1"/>
  <c r="AA303" i="1"/>
  <c r="AB303" i="1"/>
  <c r="AB304" i="1"/>
  <c r="AB305" i="1"/>
  <c r="AB306" i="1"/>
  <c r="AB307" i="1"/>
  <c r="AB308" i="1"/>
  <c r="AA309" i="1"/>
  <c r="AB309" i="1"/>
  <c r="AA310" i="1"/>
  <c r="AB310" i="1"/>
  <c r="AA311" i="1"/>
  <c r="AB311" i="1"/>
  <c r="AA312" i="1"/>
  <c r="AB312" i="1"/>
  <c r="AA313" i="1"/>
  <c r="AB313" i="1"/>
  <c r="AA314" i="1"/>
  <c r="AB314" i="1"/>
  <c r="AA315" i="1"/>
  <c r="AB315" i="1"/>
  <c r="AA316" i="1"/>
  <c r="AB316" i="1"/>
  <c r="AA317" i="1"/>
  <c r="AB317" i="1"/>
  <c r="AA318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A330" i="1"/>
  <c r="AB330" i="1"/>
  <c r="AA331" i="1"/>
  <c r="AB331" i="1"/>
  <c r="AA332" i="1"/>
  <c r="AB332" i="1"/>
  <c r="AA333" i="1"/>
  <c r="AB333" i="1"/>
  <c r="AA334" i="1"/>
  <c r="AB334" i="1"/>
  <c r="AA335" i="1"/>
  <c r="AB335" i="1"/>
  <c r="AA336" i="1"/>
  <c r="AB336" i="1"/>
  <c r="AA337" i="1"/>
  <c r="AB337" i="1"/>
  <c r="AA338" i="1"/>
  <c r="AB338" i="1"/>
  <c r="AA339" i="1"/>
  <c r="AB339" i="1"/>
  <c r="AA340" i="1"/>
  <c r="AB340" i="1"/>
  <c r="AA341" i="1"/>
  <c r="AB341" i="1"/>
  <c r="AA342" i="1"/>
  <c r="AB342" i="1"/>
  <c r="AA343" i="1"/>
  <c r="AB343" i="1"/>
  <c r="AA344" i="1"/>
  <c r="AB344" i="1"/>
  <c r="AA345" i="1"/>
  <c r="AB345" i="1"/>
  <c r="AA346" i="1"/>
  <c r="AB346" i="1"/>
  <c r="AA347" i="1"/>
  <c r="AB347" i="1"/>
  <c r="AA348" i="1"/>
  <c r="AB348" i="1"/>
  <c r="AA349" i="1"/>
  <c r="AB349" i="1"/>
  <c r="AA350" i="1"/>
  <c r="AB350" i="1"/>
  <c r="AA351" i="1"/>
  <c r="AB351" i="1"/>
  <c r="AA352" i="1"/>
  <c r="AB352" i="1"/>
  <c r="AA353" i="1"/>
  <c r="AB353" i="1"/>
  <c r="AA354" i="1"/>
  <c r="AB354" i="1"/>
  <c r="AB355" i="1"/>
  <c r="AB356" i="1"/>
  <c r="AB357" i="1"/>
  <c r="AB358" i="1"/>
  <c r="AB359" i="1"/>
  <c r="AB360" i="1"/>
  <c r="AB361" i="1"/>
  <c r="AB362" i="1"/>
  <c r="AA363" i="1"/>
  <c r="AB363" i="1"/>
  <c r="AA364" i="1"/>
  <c r="AB364" i="1"/>
  <c r="AA365" i="1"/>
  <c r="AB365" i="1"/>
  <c r="AA366" i="1"/>
  <c r="AB366" i="1"/>
  <c r="AA367" i="1"/>
  <c r="AB367" i="1"/>
  <c r="AA368" i="1"/>
  <c r="AB368" i="1"/>
  <c r="AA369" i="1"/>
  <c r="AB369" i="1"/>
  <c r="AA370" i="1"/>
  <c r="AB370" i="1"/>
  <c r="AB371" i="1"/>
  <c r="AB372" i="1"/>
  <c r="AB373" i="1"/>
  <c r="AB374" i="1"/>
  <c r="AB375" i="1"/>
  <c r="AB376" i="1"/>
  <c r="AB377" i="1"/>
  <c r="AB378" i="1"/>
  <c r="AA379" i="1"/>
  <c r="AB379" i="1"/>
  <c r="AA380" i="1"/>
  <c r="AB380" i="1"/>
  <c r="AA381" i="1"/>
  <c r="AB381" i="1"/>
  <c r="AA382" i="1"/>
  <c r="AB382" i="1"/>
  <c r="AA383" i="1"/>
  <c r="AB383" i="1"/>
  <c r="AA384" i="1"/>
  <c r="AB384" i="1"/>
  <c r="AA385" i="1"/>
  <c r="AB385" i="1"/>
  <c r="AA386" i="1"/>
  <c r="AB386" i="1"/>
  <c r="AA387" i="1"/>
  <c r="AB387" i="1"/>
  <c r="AA388" i="1"/>
  <c r="AB388" i="1"/>
  <c r="AA389" i="1"/>
  <c r="AB389" i="1"/>
  <c r="AA390" i="1"/>
  <c r="AB390" i="1"/>
  <c r="AA391" i="1"/>
  <c r="AB391" i="1"/>
  <c r="AA392" i="1"/>
  <c r="AB392" i="1"/>
  <c r="AA393" i="1"/>
  <c r="AB393" i="1"/>
  <c r="AA394" i="1"/>
  <c r="AB394" i="1"/>
  <c r="AA395" i="1"/>
  <c r="AB395" i="1"/>
  <c r="AA396" i="1"/>
  <c r="AB396" i="1"/>
  <c r="AA397" i="1"/>
  <c r="AB397" i="1"/>
  <c r="AA398" i="1"/>
  <c r="AB398" i="1"/>
  <c r="AA399" i="1"/>
  <c r="AB399" i="1"/>
  <c r="AA400" i="1"/>
  <c r="AB400" i="1"/>
  <c r="AB401" i="1"/>
  <c r="AB402" i="1"/>
  <c r="AB403" i="1"/>
  <c r="AB404" i="1"/>
  <c r="AA405" i="1"/>
  <c r="AB405" i="1"/>
  <c r="AA406" i="1"/>
  <c r="AB406" i="1"/>
  <c r="AA407" i="1"/>
  <c r="AB407" i="1"/>
  <c r="AA408" i="1"/>
  <c r="AB408" i="1"/>
  <c r="AA409" i="1"/>
  <c r="AB409" i="1"/>
  <c r="AA410" i="1"/>
  <c r="AB410" i="1"/>
  <c r="AA411" i="1"/>
  <c r="AB411" i="1"/>
  <c r="AA412" i="1"/>
  <c r="AB412" i="1"/>
  <c r="AA413" i="1"/>
  <c r="AB413" i="1"/>
  <c r="AA414" i="1"/>
  <c r="AB414" i="1"/>
  <c r="AA415" i="1"/>
  <c r="AB415" i="1"/>
  <c r="AA416" i="1"/>
  <c r="AB416" i="1"/>
  <c r="AA417" i="1"/>
  <c r="AB417" i="1"/>
  <c r="AA418" i="1"/>
  <c r="AB418" i="1"/>
  <c r="AA419" i="1"/>
  <c r="AB419" i="1"/>
  <c r="AA420" i="1"/>
  <c r="AB420" i="1"/>
  <c r="AA421" i="1"/>
  <c r="AB421" i="1"/>
  <c r="AA422" i="1"/>
  <c r="AB422" i="1"/>
  <c r="AA423" i="1"/>
  <c r="AB423" i="1"/>
  <c r="AA424" i="1"/>
  <c r="AB424" i="1"/>
  <c r="AA425" i="1"/>
  <c r="AB425" i="1"/>
  <c r="AA426" i="1"/>
  <c r="AB426" i="1"/>
  <c r="AA427" i="1"/>
  <c r="AB427" i="1"/>
  <c r="AA428" i="1"/>
  <c r="AB428" i="1"/>
  <c r="AA429" i="1"/>
  <c r="AB429" i="1"/>
  <c r="AA430" i="1"/>
  <c r="AB430" i="1"/>
  <c r="AA431" i="1"/>
  <c r="AB431" i="1"/>
  <c r="AA432" i="1"/>
  <c r="AB432" i="1"/>
  <c r="AA433" i="1"/>
  <c r="AB433" i="1"/>
  <c r="AB434" i="1"/>
  <c r="AB435" i="1"/>
  <c r="AB436" i="1"/>
  <c r="AB437" i="1"/>
  <c r="AB438" i="1"/>
  <c r="AB439" i="1"/>
  <c r="AB440" i="1"/>
  <c r="AB441" i="1"/>
  <c r="AB442" i="1"/>
  <c r="AA443" i="1"/>
  <c r="AB443" i="1"/>
  <c r="AA444" i="1"/>
  <c r="AB444" i="1"/>
  <c r="AB445" i="1"/>
  <c r="AB446" i="1"/>
  <c r="AB447" i="1"/>
  <c r="AB448" i="1"/>
  <c r="AA449" i="1"/>
  <c r="AB449" i="1"/>
  <c r="AA450" i="1"/>
  <c r="AB450" i="1"/>
  <c r="AA451" i="1"/>
  <c r="AB451" i="1"/>
  <c r="AA452" i="1"/>
  <c r="AB452" i="1"/>
  <c r="AA453" i="1"/>
  <c r="AB453" i="1"/>
  <c r="AB454" i="1"/>
  <c r="AB455" i="1"/>
  <c r="AB456" i="1"/>
  <c r="AB457" i="1"/>
  <c r="AA458" i="1"/>
  <c r="AB458" i="1"/>
  <c r="AA459" i="1"/>
  <c r="AB459" i="1"/>
  <c r="AA460" i="1"/>
  <c r="AB460" i="1"/>
  <c r="AA461" i="1"/>
  <c r="AB461" i="1"/>
  <c r="AA462" i="1"/>
  <c r="AB462" i="1"/>
  <c r="AA463" i="1"/>
  <c r="AB463" i="1"/>
  <c r="AA464" i="1"/>
  <c r="AB464" i="1"/>
  <c r="AA465" i="1"/>
  <c r="AB465" i="1"/>
  <c r="AA466" i="1"/>
  <c r="AB466" i="1"/>
  <c r="AA467" i="1"/>
  <c r="AB467" i="1"/>
  <c r="AA468" i="1"/>
  <c r="AB468" i="1"/>
  <c r="AA469" i="1"/>
  <c r="AB469" i="1"/>
  <c r="AA470" i="1"/>
  <c r="AB470" i="1"/>
  <c r="AA471" i="1"/>
  <c r="AB471" i="1"/>
  <c r="AA472" i="1"/>
  <c r="AB472" i="1"/>
  <c r="AA473" i="1"/>
  <c r="AB473" i="1"/>
  <c r="AA474" i="1"/>
  <c r="AB474" i="1"/>
  <c r="AA475" i="1"/>
  <c r="AB475" i="1"/>
  <c r="AA476" i="1"/>
  <c r="AB476" i="1"/>
  <c r="AA477" i="1"/>
  <c r="AB477" i="1"/>
  <c r="AA478" i="1"/>
  <c r="AB478" i="1"/>
  <c r="AA479" i="1"/>
  <c r="AB479" i="1"/>
  <c r="AA480" i="1"/>
  <c r="AB480" i="1"/>
  <c r="AA481" i="1"/>
  <c r="AB481" i="1"/>
  <c r="AA482" i="1"/>
  <c r="AB482" i="1"/>
  <c r="AA483" i="1"/>
  <c r="AB483" i="1"/>
  <c r="AA484" i="1"/>
  <c r="AB484" i="1"/>
  <c r="AA485" i="1"/>
  <c r="AB485" i="1"/>
  <c r="AA486" i="1"/>
  <c r="AB486" i="1"/>
  <c r="AA487" i="1"/>
  <c r="AB487" i="1"/>
  <c r="AA488" i="1"/>
  <c r="AB488" i="1"/>
  <c r="AA489" i="1"/>
  <c r="AB489" i="1"/>
  <c r="AA490" i="1"/>
  <c r="AB490" i="1"/>
  <c r="AA491" i="1"/>
  <c r="AB491" i="1"/>
  <c r="AA492" i="1"/>
  <c r="AB492" i="1"/>
  <c r="AA493" i="1"/>
  <c r="AB493" i="1"/>
  <c r="AA494" i="1"/>
  <c r="AB494" i="1"/>
  <c r="AA495" i="1"/>
  <c r="AB495" i="1"/>
  <c r="AA496" i="1"/>
  <c r="AB496" i="1"/>
  <c r="AA497" i="1"/>
  <c r="AB497" i="1"/>
  <c r="AA498" i="1"/>
  <c r="AB498" i="1"/>
  <c r="AA499" i="1"/>
  <c r="AB499" i="1"/>
  <c r="AA500" i="1"/>
  <c r="AB500" i="1"/>
  <c r="AA501" i="1"/>
  <c r="AB501" i="1"/>
  <c r="AA502" i="1"/>
  <c r="AB502" i="1"/>
  <c r="AA503" i="1"/>
  <c r="AB503" i="1"/>
  <c r="AA504" i="1"/>
  <c r="AB504" i="1"/>
  <c r="AA505" i="1"/>
  <c r="AB505" i="1"/>
  <c r="AA506" i="1"/>
  <c r="AB506" i="1"/>
  <c r="AA507" i="1"/>
  <c r="AB507" i="1"/>
  <c r="AA508" i="1"/>
  <c r="AB508" i="1"/>
  <c r="AA509" i="1"/>
  <c r="AB509" i="1"/>
  <c r="AA510" i="1"/>
  <c r="AB510" i="1"/>
  <c r="AA511" i="1"/>
  <c r="AB511" i="1"/>
  <c r="AA512" i="1"/>
  <c r="AB512" i="1"/>
  <c r="AA513" i="1"/>
  <c r="AB513" i="1"/>
  <c r="AA514" i="1"/>
  <c r="AB514" i="1"/>
  <c r="AA515" i="1"/>
  <c r="AB515" i="1"/>
  <c r="AA516" i="1"/>
  <c r="AB516" i="1"/>
  <c r="AA517" i="1"/>
  <c r="AB517" i="1"/>
  <c r="AA518" i="1"/>
  <c r="AB518" i="1"/>
  <c r="AA519" i="1"/>
  <c r="AB519" i="1"/>
  <c r="AA520" i="1"/>
  <c r="AB520" i="1"/>
  <c r="AA521" i="1"/>
  <c r="AB521" i="1"/>
  <c r="AA522" i="1"/>
  <c r="AB522" i="1"/>
  <c r="AA523" i="1"/>
  <c r="AB523" i="1"/>
  <c r="AA524" i="1"/>
  <c r="AB524" i="1"/>
  <c r="AA525" i="1"/>
  <c r="AB525" i="1"/>
  <c r="AA526" i="1"/>
  <c r="AB526" i="1"/>
  <c r="AA527" i="1"/>
  <c r="AB527" i="1"/>
  <c r="AA528" i="1"/>
  <c r="AB528" i="1"/>
  <c r="AA529" i="1"/>
  <c r="AB529" i="1"/>
  <c r="AA530" i="1"/>
  <c r="AB530" i="1"/>
  <c r="AA531" i="1"/>
  <c r="AB531" i="1"/>
  <c r="AA532" i="1"/>
  <c r="AB532" i="1"/>
  <c r="AA533" i="1"/>
  <c r="AB533" i="1"/>
  <c r="AA534" i="1"/>
  <c r="AB534" i="1"/>
  <c r="AA535" i="1"/>
  <c r="AB535" i="1"/>
  <c r="AA536" i="1"/>
  <c r="AB536" i="1"/>
  <c r="AA537" i="1"/>
  <c r="AB537" i="1"/>
  <c r="AA538" i="1"/>
  <c r="AB538" i="1"/>
  <c r="AA539" i="1"/>
  <c r="AB539" i="1"/>
  <c r="AA540" i="1"/>
  <c r="AB540" i="1"/>
  <c r="AA541" i="1"/>
  <c r="AB541" i="1"/>
  <c r="AA542" i="1"/>
  <c r="AB542" i="1"/>
  <c r="AA543" i="1"/>
  <c r="AB543" i="1"/>
  <c r="AA544" i="1"/>
  <c r="AB544" i="1"/>
  <c r="AA545" i="1"/>
  <c r="AB545" i="1"/>
  <c r="AA546" i="1"/>
  <c r="AB546" i="1"/>
  <c r="AA547" i="1"/>
  <c r="AB547" i="1"/>
  <c r="AA548" i="1"/>
  <c r="AB548" i="1"/>
  <c r="AA549" i="1"/>
  <c r="AB549" i="1"/>
  <c r="AA550" i="1"/>
  <c r="AB550" i="1"/>
  <c r="AA551" i="1"/>
  <c r="AB551" i="1"/>
  <c r="AA552" i="1"/>
  <c r="AB552" i="1"/>
  <c r="AA553" i="1"/>
  <c r="AB553" i="1"/>
  <c r="AA554" i="1"/>
  <c r="AB554" i="1"/>
  <c r="AA555" i="1"/>
  <c r="AB555" i="1"/>
  <c r="AA556" i="1"/>
  <c r="AB556" i="1"/>
  <c r="AA557" i="1"/>
  <c r="AB557" i="1"/>
  <c r="AA558" i="1"/>
  <c r="AB558" i="1"/>
  <c r="AA559" i="1"/>
  <c r="AB559" i="1"/>
  <c r="AA560" i="1"/>
  <c r="AB560" i="1"/>
  <c r="AA561" i="1"/>
  <c r="AB561" i="1"/>
  <c r="AA562" i="1"/>
  <c r="AB562" i="1"/>
  <c r="AA563" i="1"/>
  <c r="AB563" i="1"/>
  <c r="AA564" i="1"/>
  <c r="AB564" i="1"/>
  <c r="AA565" i="1"/>
  <c r="AB565" i="1"/>
  <c r="AA566" i="1"/>
  <c r="AB566" i="1"/>
  <c r="AA567" i="1"/>
  <c r="AB567" i="1"/>
  <c r="AB568" i="1"/>
  <c r="AA569" i="1"/>
  <c r="AB569" i="1"/>
  <c r="AA570" i="1"/>
  <c r="AB570" i="1"/>
  <c r="AA571" i="1"/>
  <c r="AB571" i="1"/>
  <c r="AA572" i="1"/>
  <c r="AB572" i="1"/>
  <c r="AA573" i="1"/>
  <c r="AB573" i="1"/>
  <c r="AA574" i="1"/>
  <c r="AB574" i="1"/>
  <c r="AA575" i="1"/>
  <c r="AB575" i="1"/>
  <c r="AA576" i="1"/>
  <c r="AB576" i="1"/>
  <c r="AA577" i="1"/>
  <c r="AB577" i="1"/>
  <c r="AA578" i="1"/>
  <c r="AB578" i="1"/>
  <c r="AA579" i="1"/>
  <c r="AB579" i="1"/>
  <c r="AA580" i="1"/>
  <c r="AB580" i="1"/>
  <c r="AA581" i="1"/>
  <c r="AB581" i="1"/>
  <c r="AA582" i="1"/>
  <c r="AB582" i="1"/>
  <c r="AA583" i="1"/>
  <c r="AB583" i="1"/>
  <c r="AA584" i="1"/>
  <c r="AB584" i="1"/>
  <c r="AA585" i="1"/>
  <c r="AB585" i="1"/>
  <c r="AA586" i="1"/>
  <c r="AB586" i="1"/>
  <c r="AA587" i="1"/>
  <c r="AB587" i="1"/>
  <c r="AA588" i="1"/>
  <c r="AB588" i="1"/>
  <c r="AA589" i="1"/>
  <c r="AB589" i="1"/>
  <c r="AA590" i="1"/>
  <c r="AB590" i="1"/>
  <c r="AA591" i="1"/>
  <c r="AB591" i="1"/>
  <c r="AA592" i="1"/>
  <c r="AB592" i="1"/>
  <c r="AA593" i="1"/>
  <c r="AB593" i="1"/>
  <c r="AA594" i="1"/>
  <c r="AB594" i="1"/>
  <c r="AA595" i="1"/>
  <c r="AB595" i="1"/>
  <c r="AA596" i="1"/>
  <c r="AB596" i="1"/>
  <c r="AA597" i="1"/>
  <c r="AB597" i="1"/>
  <c r="AA598" i="1"/>
  <c r="AB598" i="1"/>
  <c r="AA599" i="1"/>
  <c r="AB599" i="1"/>
  <c r="AA600" i="1"/>
  <c r="AB600" i="1"/>
  <c r="AA601" i="1"/>
  <c r="AB601" i="1"/>
  <c r="AA602" i="1"/>
  <c r="AB602" i="1"/>
  <c r="AA603" i="1"/>
  <c r="AB603" i="1"/>
  <c r="AA604" i="1"/>
  <c r="AB604" i="1"/>
  <c r="AA605" i="1"/>
  <c r="AB605" i="1"/>
  <c r="AA606" i="1"/>
  <c r="AB606" i="1"/>
  <c r="AA607" i="1"/>
  <c r="AB607" i="1"/>
  <c r="AA608" i="1"/>
  <c r="AB608" i="1"/>
  <c r="AA609" i="1"/>
  <c r="AB609" i="1"/>
  <c r="AA610" i="1"/>
  <c r="AB610" i="1"/>
  <c r="AA611" i="1"/>
  <c r="AB611" i="1"/>
  <c r="AA612" i="1"/>
  <c r="AB612" i="1"/>
  <c r="AA613" i="1"/>
  <c r="AB613" i="1"/>
  <c r="AA614" i="1"/>
  <c r="AB614" i="1"/>
  <c r="AA615" i="1"/>
  <c r="AB615" i="1"/>
  <c r="AA616" i="1"/>
  <c r="AB616" i="1"/>
  <c r="AA617" i="1"/>
  <c r="AB617" i="1"/>
  <c r="AA618" i="1"/>
  <c r="AB618" i="1"/>
  <c r="AA619" i="1"/>
  <c r="AB619" i="1"/>
  <c r="AA620" i="1"/>
  <c r="AB620" i="1"/>
  <c r="AA621" i="1"/>
  <c r="AB621" i="1"/>
  <c r="AA622" i="1"/>
  <c r="AB622" i="1"/>
  <c r="AA623" i="1"/>
  <c r="AB623" i="1"/>
  <c r="AA624" i="1"/>
  <c r="AB624" i="1"/>
  <c r="AA625" i="1"/>
  <c r="AB625" i="1"/>
  <c r="AA626" i="1"/>
  <c r="AB626" i="1"/>
  <c r="AA627" i="1"/>
  <c r="AB627" i="1"/>
  <c r="AA628" i="1"/>
  <c r="AB628" i="1"/>
  <c r="AA629" i="1"/>
  <c r="AB629" i="1"/>
  <c r="AA630" i="1"/>
  <c r="AB630" i="1"/>
  <c r="AA631" i="1"/>
  <c r="AB631" i="1"/>
  <c r="AA632" i="1"/>
  <c r="AB632" i="1"/>
  <c r="AA633" i="1"/>
  <c r="AB633" i="1"/>
  <c r="AA634" i="1"/>
  <c r="AB634" i="1"/>
  <c r="AA635" i="1"/>
  <c r="AB635" i="1"/>
  <c r="AA636" i="1"/>
  <c r="AB636" i="1"/>
  <c r="AA637" i="1"/>
  <c r="AB637" i="1"/>
  <c r="AA638" i="1"/>
  <c r="AB638" i="1"/>
  <c r="AA639" i="1"/>
  <c r="AB639" i="1"/>
  <c r="AA640" i="1"/>
  <c r="AB640" i="1"/>
  <c r="AA641" i="1"/>
  <c r="AB641" i="1"/>
  <c r="AA642" i="1"/>
  <c r="AB642" i="1"/>
  <c r="AA643" i="1"/>
  <c r="AB643" i="1"/>
  <c r="AA644" i="1"/>
  <c r="AB644" i="1"/>
  <c r="AA645" i="1"/>
  <c r="AB645" i="1"/>
  <c r="AA646" i="1"/>
  <c r="AB646" i="1"/>
  <c r="AA647" i="1"/>
  <c r="AB647" i="1"/>
  <c r="AA648" i="1"/>
  <c r="AB648" i="1"/>
  <c r="AA649" i="1"/>
  <c r="AB649" i="1"/>
  <c r="AA650" i="1"/>
  <c r="AB650" i="1"/>
  <c r="AA651" i="1"/>
  <c r="AB651" i="1"/>
  <c r="AA652" i="1"/>
  <c r="AB652" i="1"/>
  <c r="AA653" i="1"/>
  <c r="AB653" i="1"/>
  <c r="AA654" i="1"/>
  <c r="AB654" i="1"/>
  <c r="AA655" i="1"/>
  <c r="AB655" i="1"/>
  <c r="AA656" i="1"/>
  <c r="AB656" i="1"/>
  <c r="AA657" i="1"/>
  <c r="AB657" i="1"/>
  <c r="AA658" i="1"/>
  <c r="AB658" i="1"/>
  <c r="AA659" i="1"/>
  <c r="AB659" i="1"/>
  <c r="AA660" i="1"/>
  <c r="AB660" i="1"/>
  <c r="AA661" i="1"/>
  <c r="AB661" i="1"/>
  <c r="AA662" i="1"/>
  <c r="AB662" i="1"/>
  <c r="AA663" i="1"/>
  <c r="AB663" i="1"/>
  <c r="AA664" i="1"/>
  <c r="AB664" i="1"/>
  <c r="AA665" i="1"/>
  <c r="AB665" i="1"/>
  <c r="AA666" i="1"/>
  <c r="AB666" i="1"/>
  <c r="AA667" i="1"/>
  <c r="AB667" i="1"/>
  <c r="AA668" i="1"/>
  <c r="AB668" i="1"/>
  <c r="AA669" i="1"/>
  <c r="AB669" i="1"/>
  <c r="AA670" i="1"/>
  <c r="AB670" i="1"/>
  <c r="AA671" i="1"/>
  <c r="AB671" i="1"/>
  <c r="AA672" i="1"/>
  <c r="AB672" i="1"/>
  <c r="AA673" i="1"/>
  <c r="AB673" i="1"/>
  <c r="AA674" i="1"/>
  <c r="AB674" i="1"/>
  <c r="AA675" i="1"/>
  <c r="AB675" i="1"/>
  <c r="AA676" i="1"/>
  <c r="AB676" i="1"/>
  <c r="AA677" i="1"/>
  <c r="AB677" i="1"/>
  <c r="AA678" i="1"/>
  <c r="AB678" i="1"/>
  <c r="AA679" i="1"/>
  <c r="AB679" i="1"/>
  <c r="AA680" i="1"/>
  <c r="AB680" i="1"/>
  <c r="AA681" i="1"/>
  <c r="AB681" i="1"/>
  <c r="AA682" i="1"/>
  <c r="AB682" i="1"/>
  <c r="AA683" i="1"/>
  <c r="AB683" i="1"/>
  <c r="AA684" i="1"/>
  <c r="AB684" i="1"/>
  <c r="AA685" i="1"/>
  <c r="AB685" i="1"/>
  <c r="AA686" i="1"/>
  <c r="AB686" i="1"/>
  <c r="AA687" i="1"/>
  <c r="AB687" i="1"/>
  <c r="AA688" i="1"/>
  <c r="AB688" i="1"/>
  <c r="AA689" i="1"/>
  <c r="AB689" i="1"/>
  <c r="AA690" i="1"/>
  <c r="AB690" i="1"/>
  <c r="AA691" i="1"/>
  <c r="AB691" i="1"/>
  <c r="AA692" i="1"/>
  <c r="AB692" i="1"/>
  <c r="AA693" i="1"/>
  <c r="AB693" i="1"/>
  <c r="AA694" i="1"/>
  <c r="AB694" i="1"/>
  <c r="AA695" i="1"/>
  <c r="AB695" i="1"/>
  <c r="AA696" i="1"/>
  <c r="AB696" i="1"/>
  <c r="AA697" i="1"/>
  <c r="AB697" i="1"/>
  <c r="AA698" i="1"/>
  <c r="AB698" i="1"/>
  <c r="AA699" i="1"/>
  <c r="AB699" i="1"/>
  <c r="AA700" i="1"/>
  <c r="AB700" i="1"/>
  <c r="AA701" i="1"/>
  <c r="AB701" i="1"/>
  <c r="AA702" i="1"/>
  <c r="AB702" i="1"/>
  <c r="AA703" i="1"/>
  <c r="AB703" i="1"/>
  <c r="AA704" i="1"/>
  <c r="AB704" i="1"/>
  <c r="AA705" i="1"/>
  <c r="AB705" i="1"/>
  <c r="AA706" i="1"/>
  <c r="AB706" i="1"/>
  <c r="AA707" i="1"/>
  <c r="AB707" i="1"/>
  <c r="AA708" i="1"/>
  <c r="AB708" i="1"/>
  <c r="AA709" i="1"/>
  <c r="AB709" i="1"/>
  <c r="AA710" i="1"/>
  <c r="AB710" i="1"/>
  <c r="AA711" i="1"/>
  <c r="AB711" i="1"/>
  <c r="AA712" i="1"/>
  <c r="AB712" i="1"/>
  <c r="AA713" i="1"/>
  <c r="AB713" i="1"/>
  <c r="AA714" i="1"/>
  <c r="AB714" i="1"/>
  <c r="AA715" i="1"/>
  <c r="AB715" i="1"/>
  <c r="AA716" i="1"/>
  <c r="AB716" i="1"/>
  <c r="AA717" i="1"/>
  <c r="AB717" i="1"/>
  <c r="AA718" i="1"/>
  <c r="AB718" i="1"/>
  <c r="AA719" i="1"/>
  <c r="AB719" i="1"/>
  <c r="AA720" i="1"/>
  <c r="AB720" i="1"/>
  <c r="AA721" i="1"/>
  <c r="AB721" i="1"/>
  <c r="AA722" i="1"/>
  <c r="AB722" i="1"/>
  <c r="AA723" i="1"/>
  <c r="AB723" i="1"/>
  <c r="AA724" i="1"/>
  <c r="AB724" i="1"/>
  <c r="AA725" i="1"/>
  <c r="AB725" i="1"/>
  <c r="AA726" i="1"/>
  <c r="AB726" i="1"/>
  <c r="AA727" i="1"/>
  <c r="AB727" i="1"/>
  <c r="AA728" i="1"/>
  <c r="AB728" i="1"/>
  <c r="AA729" i="1"/>
  <c r="AB729" i="1"/>
  <c r="AA730" i="1"/>
  <c r="AB730" i="1"/>
  <c r="AA731" i="1"/>
  <c r="AB731" i="1"/>
  <c r="AA732" i="1"/>
  <c r="AB732" i="1"/>
  <c r="AA733" i="1"/>
  <c r="AB733" i="1"/>
  <c r="AA734" i="1"/>
  <c r="AB734" i="1"/>
  <c r="AA735" i="1"/>
  <c r="AB735" i="1"/>
  <c r="AA736" i="1"/>
  <c r="AB736" i="1"/>
  <c r="AA737" i="1"/>
  <c r="AB737" i="1"/>
  <c r="AA738" i="1"/>
  <c r="AB738" i="1"/>
  <c r="AA739" i="1"/>
  <c r="AB739" i="1"/>
  <c r="AA740" i="1"/>
  <c r="AB740" i="1"/>
  <c r="AA741" i="1"/>
  <c r="AB741" i="1"/>
  <c r="AA742" i="1"/>
  <c r="AB742" i="1"/>
  <c r="AA743" i="1"/>
  <c r="AB743" i="1"/>
  <c r="AA744" i="1"/>
  <c r="AB744" i="1"/>
  <c r="AA745" i="1"/>
  <c r="AB745" i="1"/>
  <c r="AA746" i="1"/>
  <c r="AB746" i="1"/>
  <c r="AA747" i="1"/>
  <c r="AB747" i="1"/>
  <c r="AA748" i="1"/>
  <c r="AB748" i="1"/>
  <c r="AA749" i="1"/>
  <c r="AB749" i="1"/>
  <c r="AA750" i="1"/>
  <c r="AB750" i="1"/>
  <c r="AA751" i="1"/>
  <c r="AB751" i="1"/>
  <c r="AA752" i="1"/>
  <c r="AB752" i="1"/>
  <c r="AA753" i="1"/>
  <c r="AB753" i="1"/>
  <c r="AA754" i="1"/>
  <c r="AB754" i="1"/>
  <c r="AA755" i="1"/>
  <c r="AB755" i="1"/>
  <c r="AA756" i="1"/>
  <c r="AB756" i="1"/>
  <c r="AA757" i="1"/>
  <c r="AB757" i="1"/>
  <c r="AA758" i="1"/>
  <c r="AB758" i="1"/>
  <c r="AA759" i="1"/>
  <c r="AB759" i="1"/>
  <c r="AA760" i="1"/>
  <c r="AB760" i="1"/>
  <c r="AA761" i="1"/>
  <c r="AB761" i="1"/>
  <c r="AA762" i="1"/>
  <c r="AB762" i="1"/>
  <c r="AA763" i="1"/>
  <c r="AB763" i="1"/>
  <c r="AA764" i="1"/>
  <c r="AB764" i="1"/>
  <c r="AA765" i="1"/>
  <c r="AB765" i="1"/>
  <c r="AA766" i="1"/>
  <c r="AB766" i="1"/>
  <c r="AA767" i="1"/>
  <c r="AB767" i="1"/>
  <c r="AA768" i="1"/>
  <c r="AB768" i="1"/>
  <c r="AA769" i="1"/>
  <c r="AB769" i="1"/>
  <c r="AA770" i="1"/>
  <c r="AB770" i="1"/>
  <c r="AA771" i="1"/>
  <c r="AB771" i="1"/>
  <c r="AA772" i="1"/>
  <c r="AB772" i="1"/>
  <c r="AA773" i="1"/>
  <c r="AB773" i="1"/>
  <c r="AB774" i="1"/>
  <c r="AB775" i="1"/>
  <c r="AB776" i="1"/>
  <c r="AB777" i="1"/>
  <c r="AB778" i="1"/>
  <c r="AA779" i="1"/>
  <c r="AB779" i="1"/>
  <c r="AA780" i="1"/>
  <c r="AB780" i="1"/>
  <c r="AA781" i="1"/>
  <c r="AB781" i="1"/>
  <c r="AA782" i="1"/>
  <c r="AB782" i="1"/>
  <c r="AA783" i="1"/>
  <c r="AB783" i="1"/>
  <c r="AA784" i="1"/>
  <c r="AB784" i="1"/>
  <c r="AA785" i="1"/>
  <c r="AB785" i="1"/>
  <c r="AA786" i="1"/>
  <c r="AB786" i="1"/>
  <c r="AA787" i="1"/>
  <c r="AB787" i="1"/>
  <c r="AA788" i="1"/>
  <c r="AB788" i="1"/>
  <c r="AA789" i="1"/>
  <c r="AB789" i="1"/>
  <c r="AA790" i="1"/>
  <c r="AB790" i="1"/>
  <c r="AA791" i="1"/>
  <c r="AB791" i="1"/>
  <c r="AA792" i="1"/>
  <c r="AB792" i="1"/>
  <c r="AA793" i="1"/>
  <c r="AB793" i="1"/>
  <c r="AA794" i="1"/>
  <c r="AB794" i="1"/>
  <c r="AB795" i="1"/>
  <c r="AB796" i="1"/>
  <c r="AB797" i="1"/>
  <c r="AB798" i="1"/>
  <c r="AA799" i="1"/>
  <c r="AB799" i="1"/>
  <c r="AA800" i="1"/>
  <c r="AB800" i="1"/>
  <c r="AA801" i="1"/>
  <c r="AB801" i="1"/>
  <c r="AA802" i="1"/>
  <c r="AB802" i="1"/>
  <c r="AA803" i="1"/>
  <c r="AB803" i="1"/>
  <c r="AA804" i="1"/>
  <c r="AB804" i="1"/>
  <c r="AA805" i="1"/>
  <c r="AB805" i="1"/>
  <c r="AA806" i="1"/>
  <c r="AB806" i="1"/>
  <c r="AA807" i="1"/>
  <c r="AB807" i="1"/>
  <c r="AA808" i="1"/>
  <c r="AB808" i="1"/>
  <c r="AA809" i="1"/>
  <c r="AB809" i="1"/>
  <c r="AA810" i="1"/>
  <c r="AB810" i="1"/>
  <c r="AA811" i="1"/>
  <c r="AB811" i="1"/>
  <c r="AA812" i="1"/>
  <c r="AB812" i="1"/>
  <c r="AA813" i="1"/>
  <c r="AB813" i="1"/>
  <c r="AA814" i="1"/>
  <c r="AB814" i="1"/>
  <c r="AA815" i="1"/>
  <c r="AB815" i="1"/>
  <c r="AA816" i="1"/>
  <c r="AB816" i="1"/>
  <c r="AA817" i="1"/>
  <c r="AB817" i="1"/>
  <c r="AA818" i="1"/>
  <c r="AB818" i="1"/>
  <c r="AA819" i="1"/>
  <c r="AB819" i="1"/>
  <c r="AA820" i="1"/>
  <c r="AB820" i="1"/>
  <c r="AA821" i="1"/>
  <c r="AB821" i="1"/>
  <c r="AA822" i="1"/>
  <c r="AB822" i="1"/>
  <c r="AA823" i="1"/>
  <c r="AB823" i="1"/>
  <c r="AA824" i="1"/>
  <c r="AB824" i="1"/>
  <c r="AA825" i="1"/>
  <c r="AB825" i="1"/>
  <c r="AA826" i="1"/>
  <c r="AB826" i="1"/>
  <c r="AA827" i="1"/>
  <c r="AB827" i="1"/>
  <c r="AB828" i="1"/>
  <c r="AB829" i="1"/>
  <c r="AB830" i="1"/>
  <c r="AB831" i="1"/>
  <c r="AA832" i="1"/>
  <c r="AB832" i="1"/>
  <c r="AA833" i="1"/>
  <c r="AB833" i="1"/>
  <c r="AA834" i="1"/>
  <c r="AB834" i="1"/>
  <c r="AA835" i="1"/>
  <c r="AB835" i="1"/>
  <c r="AA836" i="1"/>
  <c r="AB836" i="1"/>
  <c r="AA837" i="1"/>
  <c r="AB837" i="1"/>
  <c r="AA838" i="1"/>
  <c r="AB838" i="1"/>
  <c r="AA839" i="1"/>
  <c r="AB839" i="1"/>
  <c r="AA840" i="1"/>
  <c r="AB840" i="1"/>
  <c r="AA841" i="1"/>
  <c r="AB841" i="1"/>
  <c r="AA842" i="1"/>
  <c r="AB842" i="1"/>
  <c r="AA843" i="1"/>
  <c r="AB843" i="1"/>
  <c r="AA844" i="1"/>
  <c r="AB844" i="1"/>
  <c r="AA845" i="1"/>
  <c r="AB845" i="1"/>
  <c r="AA846" i="1"/>
  <c r="AB846" i="1"/>
  <c r="AA847" i="1"/>
  <c r="AB847" i="1"/>
  <c r="AA848" i="1"/>
  <c r="AB848" i="1"/>
  <c r="AA849" i="1"/>
  <c r="AB849" i="1"/>
  <c r="AA850" i="1"/>
  <c r="AB850" i="1"/>
  <c r="AA851" i="1"/>
  <c r="AB851" i="1"/>
  <c r="AA852" i="1"/>
  <c r="AB852" i="1"/>
  <c r="AA853" i="1"/>
  <c r="AB853" i="1"/>
  <c r="AA854" i="1"/>
  <c r="AB854" i="1"/>
  <c r="AA855" i="1"/>
  <c r="AB855" i="1"/>
  <c r="AA856" i="1"/>
  <c r="AB856" i="1"/>
  <c r="AA857" i="1"/>
  <c r="AB857" i="1"/>
  <c r="AA858" i="1"/>
  <c r="AB858" i="1"/>
  <c r="AA859" i="1"/>
  <c r="AB859" i="1"/>
  <c r="AA860" i="1"/>
  <c r="AB860" i="1"/>
  <c r="AA861" i="1"/>
  <c r="AB861" i="1"/>
  <c r="AA862" i="1"/>
  <c r="AB862" i="1"/>
  <c r="AA863" i="1"/>
  <c r="AB863" i="1"/>
  <c r="AA864" i="1"/>
  <c r="AB864" i="1"/>
  <c r="AA865" i="1"/>
  <c r="AB865" i="1"/>
  <c r="AA866" i="1"/>
  <c r="AB866" i="1"/>
  <c r="AA867" i="1"/>
  <c r="AB867" i="1"/>
  <c r="AA868" i="1"/>
  <c r="AB868" i="1"/>
  <c r="AA869" i="1"/>
  <c r="AB869" i="1"/>
  <c r="AA870" i="1"/>
  <c r="AB870" i="1"/>
  <c r="AA871" i="1"/>
  <c r="AB871" i="1"/>
  <c r="AA872" i="1"/>
  <c r="AB872" i="1"/>
  <c r="AA873" i="1"/>
  <c r="AB873" i="1"/>
  <c r="AA874" i="1"/>
  <c r="AB874" i="1"/>
  <c r="AA875" i="1"/>
  <c r="AB875" i="1"/>
  <c r="AA876" i="1"/>
  <c r="AB876" i="1"/>
  <c r="AA877" i="1"/>
  <c r="AB877" i="1"/>
  <c r="AA878" i="1"/>
  <c r="AB878" i="1"/>
  <c r="AA879" i="1"/>
  <c r="AB879" i="1"/>
  <c r="AB880" i="1"/>
  <c r="AA881" i="1"/>
  <c r="AB881" i="1"/>
  <c r="AA882" i="1"/>
  <c r="AB882" i="1"/>
  <c r="AA883" i="1"/>
  <c r="AB883" i="1"/>
  <c r="AA884" i="1"/>
  <c r="AB884" i="1"/>
  <c r="AB885" i="1"/>
  <c r="AB886" i="1"/>
  <c r="AB887" i="1"/>
  <c r="AB888" i="1"/>
  <c r="AA889" i="1"/>
  <c r="AB889" i="1"/>
  <c r="AA890" i="1"/>
  <c r="AB890" i="1"/>
  <c r="AA891" i="1"/>
  <c r="AB891" i="1"/>
  <c r="AA892" i="1"/>
  <c r="AB892" i="1"/>
  <c r="AA893" i="1"/>
  <c r="AB893" i="1"/>
  <c r="AA894" i="1"/>
  <c r="AB894" i="1"/>
  <c r="AA895" i="1"/>
  <c r="AB895" i="1"/>
  <c r="AA896" i="1"/>
  <c r="AB896" i="1"/>
  <c r="AA897" i="1"/>
  <c r="AB897" i="1"/>
  <c r="AA898" i="1"/>
  <c r="AB898" i="1"/>
  <c r="AA899" i="1"/>
  <c r="AB899" i="1"/>
  <c r="AA900" i="1"/>
  <c r="AB900" i="1"/>
  <c r="AB901" i="1"/>
  <c r="AB902" i="1"/>
  <c r="AB903" i="1"/>
  <c r="AB904" i="1"/>
  <c r="AA905" i="1"/>
  <c r="AB905" i="1"/>
  <c r="AA906" i="1"/>
  <c r="AB906" i="1"/>
  <c r="AA907" i="1"/>
  <c r="AB907" i="1"/>
  <c r="AA908" i="1"/>
  <c r="AB908" i="1"/>
  <c r="AA909" i="1"/>
  <c r="AB909" i="1"/>
  <c r="AA910" i="1"/>
  <c r="AB910" i="1"/>
  <c r="AA911" i="1"/>
  <c r="AB911" i="1"/>
  <c r="AA912" i="1"/>
  <c r="AB912" i="1"/>
  <c r="AA913" i="1"/>
  <c r="AB913" i="1"/>
  <c r="AA914" i="1"/>
  <c r="AB914" i="1"/>
  <c r="AA915" i="1"/>
  <c r="AB915" i="1"/>
  <c r="AA916" i="1"/>
  <c r="AB916" i="1"/>
  <c r="AA917" i="1"/>
  <c r="AB917" i="1"/>
  <c r="AA918" i="1"/>
  <c r="AB918" i="1"/>
  <c r="AA919" i="1"/>
  <c r="AB919" i="1"/>
  <c r="AA920" i="1"/>
  <c r="AB920" i="1"/>
  <c r="AB921" i="1"/>
  <c r="AA922" i="1"/>
  <c r="AB922" i="1"/>
  <c r="AA923" i="1"/>
  <c r="AB923" i="1"/>
  <c r="AA924" i="1"/>
  <c r="AB924" i="1"/>
  <c r="AA925" i="1"/>
  <c r="AB925" i="1"/>
  <c r="AA926" i="1"/>
  <c r="AB926" i="1"/>
  <c r="AA927" i="1"/>
  <c r="AB927" i="1"/>
  <c r="AA928" i="1"/>
  <c r="AB928" i="1"/>
  <c r="AA929" i="1"/>
  <c r="AB929" i="1"/>
  <c r="AA930" i="1"/>
  <c r="AB930" i="1"/>
  <c r="AA931" i="1"/>
  <c r="AB931" i="1"/>
  <c r="AA932" i="1"/>
  <c r="AB932" i="1"/>
  <c r="AA933" i="1"/>
  <c r="AB933" i="1"/>
  <c r="AA934" i="1"/>
  <c r="AB934" i="1"/>
  <c r="AA935" i="1"/>
  <c r="AB935" i="1"/>
  <c r="AA936" i="1"/>
  <c r="AB936" i="1"/>
  <c r="AA937" i="1"/>
  <c r="AB937" i="1"/>
  <c r="AA938" i="1"/>
  <c r="AB938" i="1"/>
  <c r="AA939" i="1"/>
  <c r="AB939" i="1"/>
  <c r="AA940" i="1"/>
  <c r="AB940" i="1"/>
  <c r="AA941" i="1"/>
  <c r="AB941" i="1"/>
  <c r="AA942" i="1"/>
  <c r="AB942" i="1"/>
  <c r="AA943" i="1"/>
  <c r="AB943" i="1"/>
  <c r="AA944" i="1"/>
  <c r="AB944" i="1"/>
  <c r="AA945" i="1"/>
  <c r="AB945" i="1"/>
  <c r="AA946" i="1"/>
  <c r="AB946" i="1"/>
  <c r="AA947" i="1"/>
  <c r="AB947" i="1"/>
  <c r="AA948" i="1"/>
  <c r="AB948" i="1"/>
  <c r="AA949" i="1"/>
  <c r="AB949" i="1"/>
  <c r="AA950" i="1"/>
  <c r="AB950" i="1"/>
  <c r="AA951" i="1"/>
  <c r="AB951" i="1"/>
  <c r="AA952" i="1"/>
  <c r="AB952" i="1"/>
  <c r="AA953" i="1"/>
  <c r="AB953" i="1"/>
  <c r="AB954" i="1"/>
  <c r="AA955" i="1"/>
  <c r="AB955" i="1"/>
  <c r="AA956" i="1"/>
  <c r="AB956" i="1"/>
  <c r="AA957" i="1"/>
  <c r="AB957" i="1"/>
  <c r="AA958" i="1"/>
  <c r="AB958" i="1"/>
  <c r="AB959" i="1"/>
  <c r="AA960" i="1"/>
  <c r="AB960" i="1"/>
  <c r="AA961" i="1"/>
  <c r="AB961" i="1"/>
  <c r="AA962" i="1"/>
  <c r="AB962" i="1"/>
  <c r="AA963" i="1"/>
  <c r="AB963" i="1"/>
  <c r="AA964" i="1"/>
  <c r="AB964" i="1"/>
  <c r="AA965" i="1"/>
  <c r="AB965" i="1"/>
  <c r="AA966" i="1"/>
  <c r="AB966" i="1"/>
  <c r="AA967" i="1"/>
  <c r="AB967" i="1"/>
  <c r="AA968" i="1"/>
  <c r="AB968" i="1"/>
  <c r="AA969" i="1"/>
  <c r="AB969" i="1"/>
  <c r="AA970" i="1"/>
  <c r="AB970" i="1"/>
  <c r="AA971" i="1"/>
  <c r="AB971" i="1"/>
  <c r="AA972" i="1"/>
  <c r="AB972" i="1"/>
  <c r="AA973" i="1"/>
  <c r="AB973" i="1"/>
  <c r="AA974" i="1"/>
  <c r="AB974" i="1"/>
  <c r="AA975" i="1"/>
  <c r="AB975" i="1"/>
  <c r="AA976" i="1"/>
  <c r="AB976" i="1"/>
  <c r="AA977" i="1"/>
  <c r="AB977" i="1"/>
  <c r="AA978" i="1"/>
  <c r="AB978" i="1"/>
  <c r="AA979" i="1"/>
  <c r="AB979" i="1"/>
  <c r="AA980" i="1"/>
  <c r="AB980" i="1"/>
  <c r="AA981" i="1"/>
  <c r="AB981" i="1"/>
  <c r="AA982" i="1"/>
  <c r="AB982" i="1"/>
  <c r="AA983" i="1"/>
  <c r="AB983" i="1"/>
  <c r="AA984" i="1"/>
  <c r="AB984" i="1"/>
  <c r="AA985" i="1"/>
  <c r="AB985" i="1"/>
  <c r="AA986" i="1"/>
  <c r="AB986" i="1"/>
  <c r="AA987" i="1"/>
  <c r="AB987" i="1"/>
  <c r="AB988" i="1"/>
  <c r="AB989" i="1"/>
  <c r="AB990" i="1"/>
  <c r="AB991" i="1"/>
  <c r="AA992" i="1"/>
  <c r="AB992" i="1"/>
  <c r="AA993" i="1"/>
  <c r="AB993" i="1"/>
  <c r="AA994" i="1"/>
  <c r="AB994" i="1"/>
  <c r="AA995" i="1"/>
  <c r="AB995" i="1"/>
  <c r="AA996" i="1"/>
  <c r="AB996" i="1"/>
  <c r="AA997" i="1"/>
  <c r="AB997" i="1"/>
  <c r="AA998" i="1"/>
  <c r="AB998" i="1"/>
  <c r="AA999" i="1"/>
  <c r="AB999" i="1"/>
  <c r="AA1000" i="1"/>
  <c r="AB1000" i="1"/>
  <c r="AB7" i="1"/>
  <c r="AA7" i="1"/>
</calcChain>
</file>

<file path=xl/sharedStrings.xml><?xml version="1.0" encoding="utf-8"?>
<sst xmlns="http://schemas.openxmlformats.org/spreadsheetml/2006/main" count="4997" uniqueCount="707">
  <si>
    <t>за период с 01.01.2017г. по 30.09.2017г.</t>
  </si>
  <si>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</si>
  <si>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</si>
  <si>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</si>
  <si>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</si>
  <si>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</si>
  <si>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</si>
  <si>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</si>
  <si>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Уточненная роспись/план</t>
  </si>
  <si>
    <t>Кассовый план</t>
  </si>
  <si>
    <t>Касс. расход</t>
  </si>
  <si>
    <t>000</t>
  </si>
  <si>
    <t>0000</t>
  </si>
  <si>
    <t xml:space="preserve">    Муниципальная программа 1. "Улучшение качества и безопасности жизни населения"</t>
  </si>
  <si>
    <t>0100000000</t>
  </si>
  <si>
    <t xml:space="preserve">      Подпрограмма 1. "Молодежь Североморска"</t>
  </si>
  <si>
    <t>0110000000</t>
  </si>
  <si>
    <t xml:space="preserve">        Основное мероприятие 1. Обеспечение организации и проведения мероприятий в области молодежной политики</t>
  </si>
  <si>
    <t>0110100000</t>
  </si>
  <si>
    <t xml:space="preserve">          Прочие направления расходов муниципальных программ</t>
  </si>
  <si>
    <t>01101М2990</t>
  </si>
  <si>
    <t xml:space="preserve">            ОБРАЗОВАНИЕ</t>
  </si>
  <si>
    <t>0700</t>
  </si>
  <si>
    <t xml:space="preserve">              Молодежная политика и оздоровление детей</t>
  </si>
  <si>
    <t>0707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</si>
  <si>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</si>
  <si>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</si>
  <si>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  Прочая закупка товаров, работ и услуг для обеспечения государственных (муниципальных) нужд</t>
  </si>
  <si>
    <t>244</t>
  </si>
  <si>
    <t xml:space="preserve">      Подпрограмма 2. "Развитие физической культуры и спорта и формирования здорового образа жизни в ЗАТО г. Североморск"</t>
  </si>
  <si>
    <t>0120000000</t>
  </si>
  <si>
    <t xml:space="preserve">        Основное мероприятие 1. Обеспечение организации и проведения физкультурных мероприятий и массовых спортивных мероприятий</t>
  </si>
  <si>
    <t>0120100000</t>
  </si>
  <si>
    <t>01201М2990</t>
  </si>
  <si>
    <t xml:space="preserve">            ФИЗИЧЕСКАЯ КУЛЬТУРА И СПОРТ</t>
  </si>
  <si>
    <t>1100</t>
  </si>
  <si>
    <t xml:space="preserve">              Другие вопросы в области физической культуры и спорта</t>
  </si>
  <si>
    <t>1105</t>
  </si>
  <si>
    <t xml:space="preserve">      Подпрограмма 3. "Профилактика наркомании, алкоголизма и токсикомании в ЗАТО г. Североморск"</t>
  </si>
  <si>
    <t>0130000000</t>
  </si>
  <si>
    <t xml:space="preserve">       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</si>
  <si>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0130100000</t>
  </si>
  <si>
    <t>01301М2990</t>
  </si>
  <si>
    <t xml:space="preserve">                Закупка товаров, работ, услуг в сфере информационно-коммуникационных технологий</t>
  </si>
  <si>
    <t>242</t>
  </si>
  <si>
    <t xml:space="preserve">      Подпрограмма 4. "Дополнительные меры социальной поддержки отдельных категорий граждан ЗАТО г. Североморск"</t>
  </si>
  <si>
    <t>0140000000</t>
  </si>
  <si>
    <t xml:space="preserve">        Основное мероприятие 1. Обеспечение социальных гарантий и усиления адресной направленности мер социальной поддержки населению</t>
  </si>
  <si>
    <t>0140100000</t>
  </si>
  <si>
    <t>01401М2990</t>
  </si>
  <si>
    <t xml:space="preserve">            СОЦИАЛЬНАЯ ПОЛИТИКА</t>
  </si>
  <si>
    <t>1000</t>
  </si>
  <si>
    <t xml:space="preserve">              Социальное обеспечение населения</t>
  </si>
  <si>
    <t>1003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</si>
  <si>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</si>
  <si>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</si>
  <si>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Субсидии бюджетным учреждениям на иные цели</t>
  </si>
  <si>
    <t>612</t>
  </si>
  <si>
    <t xml:space="preserve">        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</si>
  <si>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01401М8300</t>
  </si>
  <si>
    <t xml:space="preserve">                Пособия, компенсации, меры социальной поддержки по публичным нормативным обязательствам</t>
  </si>
  <si>
    <t>313</t>
  </si>
  <si>
    <t xml:space="preserve">          Расходы на организацию и проведение мероприятий, связанных с поздравлением ветеранов Великой Отечественной войны с Днем Победы</t>
  </si>
  <si>
    <t>01401М8510</t>
  </si>
  <si>
    <t xml:space="preserve">  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</si>
  <si>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01401М8800</t>
  </si>
  <si>
    <t xml:space="preserve">            ОБЩЕГОСУДАРСТВЕННЫЕ ВОПРОСЫ</t>
  </si>
  <si>
    <t>0100</t>
  </si>
  <si>
    <t xml:space="preserve">              Другие общегосударственные вопросы</t>
  </si>
  <si>
    <t>0113</t>
  </si>
  <si>
    <t xml:space="preserve">                Резервные средства</t>
  </si>
  <si>
    <t>870</t>
  </si>
  <si>
    <t xml:space="preserve">          Доплата к пенсиям муниципальных служащих</t>
  </si>
  <si>
    <t>01401М8900</t>
  </si>
  <si>
    <t xml:space="preserve">              Пенсионное обеспечение</t>
  </si>
  <si>
    <t>1001</t>
  </si>
  <si>
    <t xml:space="preserve">                Иные пенсии, социальные доплаты к пенсиям</t>
  </si>
  <si>
    <t>312</t>
  </si>
  <si>
    <t xml:space="preserve">        Основное мероприятие 2. Социальная поддержка граждан в трудной жизненной ситуации</t>
  </si>
  <si>
    <t>0140200000</t>
  </si>
  <si>
    <t xml:space="preserve">          Единовременная денежная выплата гражданам, оказавшимся в трудной жизненной ситуации</t>
  </si>
  <si>
    <t>01402М8400</t>
  </si>
  <si>
    <t xml:space="preserve">          Расходы на предоставление социальной помощи гражданам, оказавшимся в трудной жизненной ситуации</t>
  </si>
  <si>
    <t>01402М8600</t>
  </si>
  <si>
    <t xml:space="preserve">                Приобретение товаров, работ, услуг в пользу граждан в целях их социального обеспечения</t>
  </si>
  <si>
    <t>323</t>
  </si>
  <si>
    <t xml:space="preserve">        Основное мероприятие 3. Реализация Решения Совета депутатов ЗАТО г. Североморск "Об утверждении Положения о звании "Почетный гражданин города Североморска"</t>
  </si>
  <si>
    <t>0140300000</t>
  </si>
  <si>
    <t>01403М2990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</si>
  <si>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</si>
  <si>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01403М8200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</si>
  <si>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</si>
  <si>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01403М8210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</si>
  <si>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</si>
  <si>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01403М8700</t>
  </si>
  <si>
    <t xml:space="preserve">        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</si>
  <si>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01403М8710</t>
  </si>
  <si>
    <t xml:space="preserve">      Подпрограмма 5. "Доступная среда в ЗАТО г. Североморск"</t>
  </si>
  <si>
    <t>0150000000</t>
  </si>
  <si>
    <t xml:space="preserve">              Другие вопросы в области социальной политики</t>
  </si>
  <si>
    <t>1006</t>
  </si>
  <si>
    <t xml:space="preserve">        Основное мероприятие 2. Улучшение доступности среды жизнедеятельности</t>
  </si>
  <si>
    <t>0150200000</t>
  </si>
  <si>
    <t>01502М2990</t>
  </si>
  <si>
    <t xml:space="preserve">      Подпрограмма 6. "Профилактика правонарушений в ЗАТО г. Североморск"</t>
  </si>
  <si>
    <t>0160000000</t>
  </si>
  <si>
    <t xml:space="preserve">        Основное мероприятие 1. Мероприятия по развитию систем аппаратно-программного комплекса "Безопасный город"</t>
  </si>
  <si>
    <t>0160100000</t>
  </si>
  <si>
    <t>01601М2990</t>
  </si>
  <si>
    <t xml:space="preserve">            НАЦИОНАЛЬНАЯ БЕЗОПАСНОСТЬ И ПРАВООХРАНИТЕЛЬНАЯ ДЕЯТЕЛЬНОСТЬ</t>
  </si>
  <si>
    <t>0300</t>
  </si>
  <si>
    <t xml:space="preserve">              Другие вопросы в области национальной безопасности и правоохранительной деятельности</t>
  </si>
  <si>
    <t>0314</t>
  </si>
  <si>
    <t xml:space="preserve">        Основное мероприятие 2. Обеспечение информирования и оповещения населения об опасностях</t>
  </si>
  <si>
    <t>0160200000</t>
  </si>
  <si>
    <t>01602М2990</t>
  </si>
  <si>
    <t xml:space="preserve">        Основное мероприятие 3. Подготовка к работе и внедрению системы вызова экстренных оперативных служб по единому номеру "112"</t>
  </si>
  <si>
    <t>0160300000</t>
  </si>
  <si>
    <t xml:space="preserve">          Приобретение и установка оборудования для рабочего места диспетчера службы "112"</t>
  </si>
  <si>
    <t>01603М2310</t>
  </si>
  <si>
    <t xml:space="preserve">      Подпрограмма 8. "Охрана окружающей среды ЗАТО г. Североморск"</t>
  </si>
  <si>
    <t>0180000000</t>
  </si>
  <si>
    <t xml:space="preserve">        Основное мероприятие 2. "Мероприятия по ликвидации несанкционированных свалок"</t>
  </si>
  <si>
    <t>0180200000</t>
  </si>
  <si>
    <t>01802М2990</t>
  </si>
  <si>
    <t xml:space="preserve">            ОХРАНА ОКРУЖАЮЩЕЙ СРЕДЫ</t>
  </si>
  <si>
    <t>0600</t>
  </si>
  <si>
    <t xml:space="preserve">              Другие вопросы в области охраны окружающей среды</t>
  </si>
  <si>
    <t>0605</t>
  </si>
  <si>
    <t xml:space="preserve">      Подпрограмма 9. "Повышение безопасности дорожного движения и снижение дорожно-транспортного травматизма в ЗАТО г. Североморск"</t>
  </si>
  <si>
    <t>0190000000</t>
  </si>
  <si>
    <t xml:space="preserve">        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</si>
  <si>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0190100000</t>
  </si>
  <si>
    <t>01901М2990</t>
  </si>
  <si>
    <t xml:space="preserve">            ЖИЛИЩНО-КОММУНАЛЬНОЕ ХОЗЯЙСТВО</t>
  </si>
  <si>
    <t>0500</t>
  </si>
  <si>
    <t xml:space="preserve">              Благоустройство</t>
  </si>
  <si>
    <t>0503</t>
  </si>
  <si>
    <t xml:space="preserve">    Муниципальная программа 2. "Развитие конкурентоспособной экономики"</t>
  </si>
  <si>
    <t>0200000000</t>
  </si>
  <si>
    <t xml:space="preserve">      Подпрограмма 1. "Развитие малого и среднего предпринимательства, стимулирование инвестиционной деятельности ЗАТО г. Североморск"</t>
  </si>
  <si>
    <t>0210000000</t>
  </si>
  <si>
    <t xml:space="preserve">        Основное мероприятие 1. Мероприятия по поддержке и развитию субъектов малого и среднего предпринимательства</t>
  </si>
  <si>
    <t>0210100000</t>
  </si>
  <si>
    <t>02101М2990</t>
  </si>
  <si>
    <t xml:space="preserve">            НАЦИОНАЛЬНАЯ ЭКОНОМИКА</t>
  </si>
  <si>
    <t>0400</t>
  </si>
  <si>
    <t xml:space="preserve">              Другие вопросы в области национальной экономики</t>
  </si>
  <si>
    <t>0412</t>
  </si>
  <si>
    <t xml:space="preserve">        Основное мероприятие 2. Оказание финансовой поддержки субъектам малого и среднего предпринимательства</t>
  </si>
  <si>
    <t>0210200000</t>
  </si>
  <si>
    <t>02102М2990</t>
  </si>
  <si>
    <t xml:space="preserve">      Подпрограмма 2. "Развитие потребительского рынка ЗАТО г. Североморск"</t>
  </si>
  <si>
    <t>0220000000</t>
  </si>
  <si>
    <t xml:space="preserve">       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</si>
  <si>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0220100000</t>
  </si>
  <si>
    <t>02201М2990</t>
  </si>
  <si>
    <t xml:space="preserve">    Муниципальная программа 3. "Развитие муниципального управления и гражданского общества в ЗАТО г. Североморск"</t>
  </si>
  <si>
    <t>0300000000</t>
  </si>
  <si>
    <t xml:space="preserve">      Подпрограмма 1. Создание условий для эффективного использования муниципального имущества ЗАТО г. Североморск</t>
  </si>
  <si>
    <t>0310000000</t>
  </si>
  <si>
    <t xml:space="preserve">        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</si>
  <si>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0310100000</t>
  </si>
  <si>
    <t xml:space="preserve">          Расходы на выплаты по оплате труда работников органов местного самоуправления</t>
  </si>
  <si>
    <t>0310106010</t>
  </si>
  <si>
    <t xml:space="preserve">  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</si>
  <si>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</si>
  <si>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</si>
  <si>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</si>
  <si>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</si>
  <si>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</si>
  <si>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Основное мероприятие 2. 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</si>
  <si>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0310200000</t>
  </si>
  <si>
    <t>03102М2990</t>
  </si>
  <si>
    <t xml:space="preserve">        Основное мероприятие 3. Мероприятия, связанные с обеспечением изготовления технической документации на объекты недвижимости</t>
  </si>
  <si>
    <t>0310300000</t>
  </si>
  <si>
    <t>03103М2990</t>
  </si>
  <si>
    <t xml:space="preserve">        Основное мероприятие 5. Мероприятия, связанные с содержанием и обслуживанием имущества казны муниципального образования</t>
  </si>
  <si>
    <t>0310500000</t>
  </si>
  <si>
    <t>03105М2990</t>
  </si>
  <si>
    <t xml:space="preserve">        Основное мероприятие 6. Мероприятия по землеустройству и землепользованию</t>
  </si>
  <si>
    <t>0310600000</t>
  </si>
  <si>
    <t>03106М2990</t>
  </si>
  <si>
    <t xml:space="preserve">        Основное мероприятие 7. Обеспечение содержания, обслуживания и эксплуатации объектов муниципального имущества ЗАТО г. Североморск</t>
  </si>
  <si>
    <t>0310700000</t>
  </si>
  <si>
    <t xml:space="preserve">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</si>
  <si>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0310713060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</si>
  <si>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</si>
  <si>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</si>
  <si>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</si>
  <si>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03107М0030</t>
  </si>
  <si>
    <t xml:space="preserve">                Фонд оплаты труда казенных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</si>
  <si>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</si>
  <si>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</si>
  <si>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</si>
  <si>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                Уплата прочих налогов, сборов</t>
  </si>
  <si>
    <t>852</t>
  </si>
  <si>
    <t xml:space="preserve">                Уплата иных платежей</t>
  </si>
  <si>
    <t>853</t>
  </si>
  <si>
    <t xml:space="preserve">      Подпрограмма 2. "Развитие информационного общества и системы "Электронный муниципалитет" в ЗАТО г. Североморск"</t>
  </si>
  <si>
    <t>0320000000</t>
  </si>
  <si>
    <t xml:space="preserve">       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</si>
  <si>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0320100000</t>
  </si>
  <si>
    <t xml:space="preserve">          Мероприятия в области информационно-коммуникационной и телекоммуникационной инфраструктуры информационного общества</t>
  </si>
  <si>
    <t>03201М2400</t>
  </si>
  <si>
    <t xml:space="preserve">        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</si>
  <si>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>0320200000</t>
  </si>
  <si>
    <t>03202М2400</t>
  </si>
  <si>
    <t xml:space="preserve">        Основное мероприятие 3. Развитие инфокоммуникационных компонентов органов местного самоуправления ЗАТО г. Североморск</t>
  </si>
  <si>
    <t>0320300000</t>
  </si>
  <si>
    <t xml:space="preserve">        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</si>
  <si>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0320370570</t>
  </si>
  <si>
    <t xml:space="preserve">              Связь и информатика</t>
  </si>
  <si>
    <t>0410</t>
  </si>
  <si>
    <t xml:space="preserve">        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</si>
  <si>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</si>
  <si>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 xml:space="preserve">        Основное мероприятие 4. Развитие официальных Интернет-ресурсов органов местного самоуправления ЗАТО г. Североморск в сети Интернет</t>
  </si>
  <si>
    <t>0320400000</t>
  </si>
  <si>
    <t>03204М2400</t>
  </si>
  <si>
    <t xml:space="preserve">        Основное мероприятие 5. Обеспечение автоматизации бюджетного процесса, в том числе с использованием WEB- технологии</t>
  </si>
  <si>
    <t>0320500000</t>
  </si>
  <si>
    <t>03205М2400</t>
  </si>
  <si>
    <t xml:space="preserve">      Подпрограмма 3. "Развитие муниципальной службы в муниципальном образовании ЗАТО г. Североморск"</t>
  </si>
  <si>
    <t>0330000000</t>
  </si>
  <si>
    <t xml:space="preserve">        Основное мероприятие 1. Формирование квалифицированного кадрового состава на муниципальной службе ЗАТО г. Североморск</t>
  </si>
  <si>
    <t>0330100000</t>
  </si>
  <si>
    <t xml:space="preserve">          Расходы на обеспечение функций главы местной администрации</t>
  </si>
  <si>
    <t>0330104030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</si>
  <si>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</si>
  <si>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</si>
  <si>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Расходы на обеспечение функций руководителя контрольно - счетной палаты муниципального образования и его заместителей</t>
  </si>
  <si>
    <t>0330105030</t>
  </si>
  <si>
    <t xml:space="preserve">  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</si>
  <si>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</si>
  <si>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обеспечние органов местного самоуправления</t>
  </si>
  <si>
    <t>0330106030</t>
  </si>
  <si>
    <t xml:space="preserve">  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</si>
  <si>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</si>
  <si>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Основное мероприятие 2. Представление интересов и прав муниципального образования ЗАТО г. Североморск</t>
  </si>
  <si>
    <t>0330200000</t>
  </si>
  <si>
    <t xml:space="preserve">          Расходы на обеспечение органов местного самоуправления</t>
  </si>
  <si>
    <t>0330206030</t>
  </si>
  <si>
    <t xml:space="preserve">       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</si>
  <si>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0330300000</t>
  </si>
  <si>
    <t>0330313060</t>
  </si>
  <si>
    <t xml:space="preserve">          Прочие направления расходов муниципальной программы</t>
  </si>
  <si>
    <t>03303М2990</t>
  </si>
  <si>
    <t xml:space="preserve">    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</si>
  <si>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</si>
  <si>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 xml:space="preserve">    Муниципальная программа 4. "Обеспечение комфортной городской среды в ЗАТО г. Североморск"</t>
  </si>
  <si>
    <t>0400000000</t>
  </si>
  <si>
    <t xml:space="preserve">      Подпрограмма 1. "Автомобильные дороги и проезды ЗАТО г. Североморск"</t>
  </si>
  <si>
    <t>0410000000</t>
  </si>
  <si>
    <t xml:space="preserve">        Основное мероприятие 1. Ремонт, капитальный ремонт и содержание дворовых территорий многоквартирных домов и проездов к ним</t>
  </si>
  <si>
    <t>0410100000</t>
  </si>
  <si>
    <t xml:space="preserve">          Ремонт дворовых территорий многоквартирных домов и проездов к ним</t>
  </si>
  <si>
    <t>04101М2520</t>
  </si>
  <si>
    <t xml:space="preserve">              Дорожное хозяйство (дорожные фонды)</t>
  </si>
  <si>
    <t>0409</t>
  </si>
  <si>
    <t xml:space="preserve">        Основное мероприятие 2. Капитальный ремонт, ремонт и содержание автомобильных дорог общего пользования ЗАТО г. Североморск</t>
  </si>
  <si>
    <t>0410200000</t>
  </si>
  <si>
    <t xml:space="preserve">        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</si>
  <si>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0410270930</t>
  </si>
  <si>
    <t xml:space="preserve">        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</si>
  <si>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0410270940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</si>
  <si>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</si>
  <si>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</si>
  <si>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</si>
  <si>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04102S0930</t>
  </si>
  <si>
    <t xml:space="preserve">          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</si>
  <si>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04102S0940</t>
  </si>
  <si>
    <t xml:space="preserve">          Содержание автомобильных дорог общего пользования и инженерных сооружений на них в границах городских округов</t>
  </si>
  <si>
    <t>04102М2550</t>
  </si>
  <si>
    <t xml:space="preserve">        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</si>
  <si>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04102М2560</t>
  </si>
  <si>
    <t xml:space="preserve">        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</si>
  <si>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04102М2580</t>
  </si>
  <si>
    <t xml:space="preserve">      Подпрограмма 2. "Комплексная эксплуатация муниципальных объектов уличного (наружного) освещения"</t>
  </si>
  <si>
    <t>0420000000</t>
  </si>
  <si>
    <t xml:space="preserve">        Основное мероприятие 1. Ремонт, капитальный ремонт и содержание объектов наружного освещения</t>
  </si>
  <si>
    <t>0420100000</t>
  </si>
  <si>
    <t xml:space="preserve">          Содержание и техническое обслуживание объектов наружного освещения</t>
  </si>
  <si>
    <t>04201М2610</t>
  </si>
  <si>
    <t xml:space="preserve">          Ремонт объектов наружного освещения</t>
  </si>
  <si>
    <t>04201М2620</t>
  </si>
  <si>
    <t xml:space="preserve">          Капитальный ремонт объектов наружного освещения</t>
  </si>
  <si>
    <t>04201М2630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</si>
  <si>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</si>
  <si>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</si>
  <si>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Основное мероприятие 2. Развитие сети уличного и дворового освещения</t>
  </si>
  <si>
    <t>0420200000</t>
  </si>
  <si>
    <t>04202М2990</t>
  </si>
  <si>
    <t xml:space="preserve">      Подпрограмма 3. "Энергосбережение и повышение энергоэффективности на территории ЗАТО г. Североморск"</t>
  </si>
  <si>
    <t>0430000000</t>
  </si>
  <si>
    <t xml:space="preserve">       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</si>
  <si>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0430100000</t>
  </si>
  <si>
    <t xml:space="preserve">          Возмещение нанимателям муниципальных жилых помещений расходов по установке индивидуальных приборов учета энергоресурсов</t>
  </si>
  <si>
    <t>04301М2640</t>
  </si>
  <si>
    <t xml:space="preserve">              Коммунальное хозяйство</t>
  </si>
  <si>
    <t>0502</t>
  </si>
  <si>
    <t>04301М2990</t>
  </si>
  <si>
    <t xml:space="preserve">       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</si>
  <si>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0430200000</t>
  </si>
  <si>
    <t>04302М2990</t>
  </si>
  <si>
    <t xml:space="preserve">      Подпрограмма 4. "Подготовка объектов и систем жизнеобеспечения ЗАТО г. Североморск к работе в отопительный период"</t>
  </si>
  <si>
    <t>0440000000</t>
  </si>
  <si>
    <t xml:space="preserve">        Основное мероприятие 1. Подготовка объектов и систем жизнеобеспечения ЗАТО г. Североморск к работе  в отопительный сезон</t>
  </si>
  <si>
    <t>0440100000</t>
  </si>
  <si>
    <t>04401М2990</t>
  </si>
  <si>
    <t xml:space="preserve">      Подпрограмма 5. "Муниципальный жилищный фонд ЗАТО г. Североморск"</t>
  </si>
  <si>
    <t>0450000000</t>
  </si>
  <si>
    <t xml:space="preserve">        Основное мероприятие 1. Капитальный ремонт муниципального жилищного фонда ЗАТО г. Североморск</t>
  </si>
  <si>
    <t>0450100000</t>
  </si>
  <si>
    <t xml:space="preserve">        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</si>
  <si>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0450170850</t>
  </si>
  <si>
    <t xml:space="preserve">              Жилищное хозяйство</t>
  </si>
  <si>
    <t>0501</t>
  </si>
  <si>
    <t xml:space="preserve">          Cофинансирование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</si>
  <si>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04501S0850</t>
  </si>
  <si>
    <t xml:space="preserve">        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</si>
  <si>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04501М2650</t>
  </si>
  <si>
    <t xml:space="preserve">        Основное мероприятие 2. Содержание пустующего муниципального жилищного фонда</t>
  </si>
  <si>
    <t>0450200000</t>
  </si>
  <si>
    <t xml:space="preserve">          Оплата коммунальных услуг по пустующим муниципальным жилым помещениям</t>
  </si>
  <si>
    <t>04502М2680</t>
  </si>
  <si>
    <t xml:space="preserve">          Обеспечение сохранности пустующего муниципального жилищного фонда</t>
  </si>
  <si>
    <t>04502М2690</t>
  </si>
  <si>
    <t xml:space="preserve">      Подпрограмма 6. "Осуществление прочих мероприятий по благоустройству в ЗАТО г. Североморск"</t>
  </si>
  <si>
    <t>0460000000</t>
  </si>
  <si>
    <t xml:space="preserve">        Основное мероприятие 1. Обеспечение сохранности, технического обслуживания и содержания элементов прочего благоустройства</t>
  </si>
  <si>
    <t>0460100000</t>
  </si>
  <si>
    <t xml:space="preserve">          Субсидии муниципальным обазованиям на реализацию проектов по поддержке местных инициатив</t>
  </si>
  <si>
    <t>0460171090</t>
  </si>
  <si>
    <t xml:space="preserve">        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</si>
  <si>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04601S1090</t>
  </si>
  <si>
    <t xml:space="preserve">          Содержание и техническое обслуживание элементов прочего благоустройства</t>
  </si>
  <si>
    <t>04601М2700</t>
  </si>
  <si>
    <t xml:space="preserve">          Ремонт элементов прочего благоустройства</t>
  </si>
  <si>
    <t>04601М2710</t>
  </si>
  <si>
    <t xml:space="preserve">          Установка (демонтаж) элементов прочего благоустройства</t>
  </si>
  <si>
    <t>04601М2730</t>
  </si>
  <si>
    <t xml:space="preserve">          Софинансирование расходов на поддержку местных инициатив за счет средств местного бюджета</t>
  </si>
  <si>
    <t>04601М2900</t>
  </si>
  <si>
    <t xml:space="preserve">        Основное мероприятие 2. Мероприятия, связанные с отловом, транспортировкой и временным содержанием безнадзорных животных</t>
  </si>
  <si>
    <t>0460200000</t>
  </si>
  <si>
    <t xml:space="preserve">          Отлов и содержание безнадзорных животных (субвенция бюджетам муниципальных образований)</t>
  </si>
  <si>
    <t>0460275590</t>
  </si>
  <si>
    <t xml:space="preserve">              Сельское хозяйство и рыболовство</t>
  </si>
  <si>
    <t>0405</t>
  </si>
  <si>
    <t xml:space="preserve">          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</si>
  <si>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0460275600</t>
  </si>
  <si>
    <t xml:space="preserve">        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</si>
  <si>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04602А5590</t>
  </si>
  <si>
    <t xml:space="preserve">        Основное мероприятие 3. " Праздничное оформление улиц и площадей ЗАТО г. Североморск"</t>
  </si>
  <si>
    <t>0460300000</t>
  </si>
  <si>
    <t>04603М2700</t>
  </si>
  <si>
    <t>04603М2710</t>
  </si>
  <si>
    <t>04603М2730</t>
  </si>
  <si>
    <t>04603М2990</t>
  </si>
  <si>
    <t xml:space="preserve">        Основное мероприятие 4. Организация и содержание мест захоронения</t>
  </si>
  <si>
    <t>0460400000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</si>
  <si>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</si>
  <si>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04604М0160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</si>
  <si>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</si>
  <si>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</si>
  <si>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Расширение кладбищ</t>
  </si>
  <si>
    <t>04604М2760</t>
  </si>
  <si>
    <t xml:space="preserve">        Основное мероприятие 5. Организация ритуальных услуг</t>
  </si>
  <si>
    <t>0460500000</t>
  </si>
  <si>
    <t xml:space="preserve">        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</si>
  <si>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04605М2780</t>
  </si>
  <si>
    <t xml:space="preserve">        Основное мероприятие 6. Транспортировка тел (останков) отдельных категорий умерших в морг</t>
  </si>
  <si>
    <t>0460600000</t>
  </si>
  <si>
    <t xml:space="preserve">          Расходы на транспортировку в морг тел (останков) умерших (погибших), не имеющих родственников или законного представителя</t>
  </si>
  <si>
    <t>04606М2790</t>
  </si>
  <si>
    <t xml:space="preserve">      Подпрограмма 7. "Городские парки и скверы - центры отдыха Североморцев"</t>
  </si>
  <si>
    <t>0470000000</t>
  </si>
  <si>
    <t xml:space="preserve">        Основное мероприятие 1. Содержание, ремонт, капитальный ремонт и реконструкция объектов озеленения</t>
  </si>
  <si>
    <t>0470100000</t>
  </si>
  <si>
    <t xml:space="preserve">          Содержание объектов озеленения</t>
  </si>
  <si>
    <t>04701М2800</t>
  </si>
  <si>
    <t xml:space="preserve">          Ремонт объектов озеленения</t>
  </si>
  <si>
    <t>04701М2810</t>
  </si>
  <si>
    <t xml:space="preserve">        Основное мероприятие 3. Озеленение городских территорий</t>
  </si>
  <si>
    <t>0470300000</t>
  </si>
  <si>
    <t>04703М2990</t>
  </si>
  <si>
    <t xml:space="preserve">      Подпрограмма 8. "Реализация приоритетного проекта по формированию комфортной городской среды на территории ЗАТО г. Североморск"</t>
  </si>
  <si>
    <t>0480000000</t>
  </si>
  <si>
    <t xml:space="preserve">        Основное мероприятие 1. Благоустройство дворовых территорий многоквартирных домов муниципального образования ЗАТО г. Североморск</t>
  </si>
  <si>
    <t>0480100000</t>
  </si>
  <si>
    <t xml:space="preserve">        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</si>
  <si>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04801L5550</t>
  </si>
  <si>
    <t xml:space="preserve">        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</si>
  <si>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</si>
  <si>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 xml:space="preserve">        Основное мероприятие 2. Благоустройство общественных территорий муниципального образования ЗАТО г. Североморск</t>
  </si>
  <si>
    <t>0480200000</t>
  </si>
  <si>
    <t>04802L5550</t>
  </si>
  <si>
    <t>04802R5550</t>
  </si>
  <si>
    <t xml:space="preserve">    Муниципальная программа 5. "Развитие образования ЗАТО г. Североморск"</t>
  </si>
  <si>
    <t>0500000000</t>
  </si>
  <si>
    <t xml:space="preserve">      Подпрограмма 1. "Развитие дошкольного, общего и дополнительного образования детей"</t>
  </si>
  <si>
    <t>0510000000</t>
  </si>
  <si>
    <t xml:space="preserve">        Основное мероприятие 1. Обеспечение предоставления услуг в сфере дошкольного, общего и дополнительного образования</t>
  </si>
  <si>
    <t>0510100000</t>
  </si>
  <si>
    <t>0510113060</t>
  </si>
  <si>
    <t xml:space="preserve">              Дошкольное образование</t>
  </si>
  <si>
    <t>0701</t>
  </si>
  <si>
    <t xml:space="preserve">              Общее образование</t>
  </si>
  <si>
    <t>0702</t>
  </si>
  <si>
    <t xml:space="preserve">              Дополнительное образование детей</t>
  </si>
  <si>
    <t>0703</t>
  </si>
  <si>
    <t xml:space="preserve">  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</si>
  <si>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0510171100</t>
  </si>
  <si>
    <t xml:space="preserve">          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</si>
  <si>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0510175310</t>
  </si>
  <si>
    <t xml:space="preserve">  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</si>
  <si>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0510175360</t>
  </si>
  <si>
    <t xml:space="preserve">              Охрана семьи и детства</t>
  </si>
  <si>
    <t>1004</t>
  </si>
  <si>
    <t xml:space="preserve">  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</si>
  <si>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0510175370</t>
  </si>
  <si>
    <t xml:space="preserve">          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организаций"010</t>
  </si>
  <si>
    <t>0510175380</t>
  </si>
  <si>
    <t xml:space="preserve">        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</si>
  <si>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05101S1100</t>
  </si>
  <si>
    <t xml:space="preserve">        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</si>
  <si>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05101М0050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</si>
  <si>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</si>
  <si>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</si>
  <si>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</si>
  <si>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05101М0080</t>
  </si>
  <si>
    <t xml:space="preserve">          Организация и проведение итоговой аттестации</t>
  </si>
  <si>
    <t>05101М1200</t>
  </si>
  <si>
    <t xml:space="preserve">       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</si>
  <si>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0510200000</t>
  </si>
  <si>
    <t xml:space="preserve">          Выплаты стипендий и премий одаренным детям и учащейся молодежи ЗАТО г. Североморск, добившихся высоких результатов</t>
  </si>
  <si>
    <t>05102М1100</t>
  </si>
  <si>
    <t xml:space="preserve">              Другие вопросы в области образования</t>
  </si>
  <si>
    <t>0709</t>
  </si>
  <si>
    <t xml:space="preserve">          Организация и обеспечение деятельности территориальной психолого-медико-педагогической комиссии</t>
  </si>
  <si>
    <t>05102М1210</t>
  </si>
  <si>
    <t xml:space="preserve">          Выявление и поддержка молодых талантов</t>
  </si>
  <si>
    <t>05102М1220</t>
  </si>
  <si>
    <t xml:space="preserve">          Обновление содержания и технологий обучения, введение Федеральных государственных образовательных стандартов</t>
  </si>
  <si>
    <t>05102М1260</t>
  </si>
  <si>
    <t xml:space="preserve">          Реализация образовательных программ с применением дистанционных образовательных технологий</t>
  </si>
  <si>
    <t>05102М1270</t>
  </si>
  <si>
    <t xml:space="preserve">          Развитие кадрового потенциала системы дошкольного, общего и дополнительного образования</t>
  </si>
  <si>
    <t>05102М1700</t>
  </si>
  <si>
    <t xml:space="preserve">          Организация и проведения аттестационной экспертизы руководящих работников образовательных организаций</t>
  </si>
  <si>
    <t>05102М1710</t>
  </si>
  <si>
    <t xml:space="preserve">        Основное мероприятие 3. Обеспечение реализации мероприятий программы и прочие мероприятия в области образования</t>
  </si>
  <si>
    <t>0510300000</t>
  </si>
  <si>
    <t>0510313060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</si>
  <si>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</si>
  <si>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05103М0090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</si>
  <si>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</si>
  <si>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</si>
  <si>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</si>
  <si>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05103М0110</t>
  </si>
  <si>
    <t xml:space="preserve">        Основное мероприятие 4. "Строительство, реконструкция и капитальный ремонт организаций образования"</t>
  </si>
  <si>
    <t>0510400000</t>
  </si>
  <si>
    <t xml:space="preserve">        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</si>
  <si>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05104S4000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</si>
  <si>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</si>
  <si>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</si>
  <si>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Подпрограмма 2. "Школьное питание"</t>
  </si>
  <si>
    <t>0520000000</t>
  </si>
  <si>
    <t xml:space="preserve">        Основное мероприятие 1. Организация бесплатного питания обучающихся муниципальных образовательных организаций</t>
  </si>
  <si>
    <t>0520100000</t>
  </si>
  <si>
    <t>0520113060</t>
  </si>
  <si>
    <t xml:space="preserve">                Субсидии автономным учреждениям на иные цели</t>
  </si>
  <si>
    <t>622</t>
  </si>
  <si>
    <t xml:space="preserve">  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</si>
  <si>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0520171040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</si>
  <si>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</si>
  <si>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</si>
  <si>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Обеспечение бесплатным питанием отдельных категорий обучающихся</t>
  </si>
  <si>
    <t>0520175320</t>
  </si>
  <si>
    <t xml:space="preserve">         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</si>
  <si>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05201S1040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</si>
  <si>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</si>
  <si>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05201М0180</t>
  </si>
  <si>
    <t xml:space="preserve">      Подпрограмма 3. "Североморск - город без сирот"</t>
  </si>
  <si>
    <t>0530000000</t>
  </si>
  <si>
    <t xml:space="preserve">       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</si>
  <si>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0530100000</t>
  </si>
  <si>
    <t xml:space="preserve">  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</si>
  <si>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0530175340</t>
  </si>
  <si>
    <t xml:space="preserve">  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</si>
  <si>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0530175350</t>
  </si>
  <si>
    <t xml:space="preserve">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</si>
  <si>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0530175520</t>
  </si>
  <si>
    <t xml:space="preserve">       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</si>
  <si>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0530200000</t>
  </si>
  <si>
    <t xml:space="preserve">  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</si>
  <si>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0530275200</t>
  </si>
  <si>
    <t xml:space="preserve">  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</si>
  <si>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</si>
  <si>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 xml:space="preserve">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</si>
  <si>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0530275250</t>
  </si>
  <si>
    <t xml:space="preserve">      Подпрограмма 4. "Отдых и оздоровление детей"</t>
  </si>
  <si>
    <t>0540000000</t>
  </si>
  <si>
    <t xml:space="preserve">        Основное мероприятие 1. Организация и финансовое обеспечения отдыха и оздоровления детей</t>
  </si>
  <si>
    <t>0540100000</t>
  </si>
  <si>
    <t xml:space="preserve">          Субсидия на организацию отдыха детей Мурманской области в муниципальных образовательных организациях</t>
  </si>
  <si>
    <t>0540171070</t>
  </si>
  <si>
    <t xml:space="preserve">        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</si>
  <si>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05401S1050</t>
  </si>
  <si>
    <t xml:space="preserve">          Организация и финансовое обеспечение трудовых бригад школьников</t>
  </si>
  <si>
    <t>05401М1250</t>
  </si>
  <si>
    <t xml:space="preserve">          Отдых и оздоровление детей в оздоровительных организациях, расположенных на территории Мурманской области</t>
  </si>
  <si>
    <t>05401М2190</t>
  </si>
  <si>
    <t xml:space="preserve">    Муниципальная программа 6. "Культура ЗАТО г. Североморск"</t>
  </si>
  <si>
    <t>0600000000</t>
  </si>
  <si>
    <t xml:space="preserve">      Подпрограмма 1. "Совершенствование предоставления дополнительного образования детям в сфере культуры"</t>
  </si>
  <si>
    <t>0610000000</t>
  </si>
  <si>
    <t xml:space="preserve">        Основное мероприятие 1. Обеспечение предоставления услуг дополнительного образования детям в сфере культуры</t>
  </si>
  <si>
    <t>0610100000</t>
  </si>
  <si>
    <t>0610113060</t>
  </si>
  <si>
    <t>0610171100</t>
  </si>
  <si>
    <t>06101S1100</t>
  </si>
  <si>
    <t>06101М0080</t>
  </si>
  <si>
    <t>06101М1100</t>
  </si>
  <si>
    <t xml:space="preserve">      Подпрограмма 2. "Совершенствование библиотечного, библиографического и информационного обслуживания пользователей"</t>
  </si>
  <si>
    <t>0620000000</t>
  </si>
  <si>
    <t xml:space="preserve">        Основное мероприятие 1. Развитие библиотечного дела ЗАТО г. Североморск</t>
  </si>
  <si>
    <t>0620100000</t>
  </si>
  <si>
    <t>0620113060</t>
  </si>
  <si>
    <t xml:space="preserve">            КУЛЬТУРА, КИНЕМАТОГРАФИЯ</t>
  </si>
  <si>
    <t>0800</t>
  </si>
  <si>
    <t xml:space="preserve">              Культура</t>
  </si>
  <si>
    <t>0801</t>
  </si>
  <si>
    <t>0620171100</t>
  </si>
  <si>
    <t xml:space="preserve">          Софинансирование расходов областного бюджета на поддержку отрасли культуры</t>
  </si>
  <si>
    <t>06201L5190</t>
  </si>
  <si>
    <t xml:space="preserve">          Расходы областного бюджета на поддержку отрасли культуры</t>
  </si>
  <si>
    <t>06201R5190</t>
  </si>
  <si>
    <t>06201S1100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</si>
  <si>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</si>
  <si>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06201М0130</t>
  </si>
  <si>
    <t xml:space="preserve">      Подпрограмма 3. "Совершенствование организации досуга и развитие творческих способностей граждан"</t>
  </si>
  <si>
    <t>0630000000</t>
  </si>
  <si>
    <t xml:space="preserve">        Основное мероприятие 1. Обеспечение развития творческого потенциала и организации досуга населения ЗАТО г. Североморск</t>
  </si>
  <si>
    <t>0630100000</t>
  </si>
  <si>
    <t>0630113060</t>
  </si>
  <si>
    <t>0630171100</t>
  </si>
  <si>
    <t>06301S1100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</si>
  <si>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</si>
  <si>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06301М0120</t>
  </si>
  <si>
    <t>06301М1100</t>
  </si>
  <si>
    <t xml:space="preserve">              Другие вопросы в области культуры, кинематографии</t>
  </si>
  <si>
    <t>0804</t>
  </si>
  <si>
    <t xml:space="preserve">      Подпрограмма 4. "Совершенствование музейного обслуживания граждан"</t>
  </si>
  <si>
    <t>0640000000</t>
  </si>
  <si>
    <t xml:space="preserve">       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</si>
  <si>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0640100000</t>
  </si>
  <si>
    <t>0640113060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</si>
  <si>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</si>
  <si>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06401М0140</t>
  </si>
  <si>
    <t>06401М1100</t>
  </si>
  <si>
    <t xml:space="preserve">     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</si>
  <si>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0650000000</t>
  </si>
  <si>
    <t xml:space="preserve">       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</si>
  <si>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0650100000</t>
  </si>
  <si>
    <t>06501М2990</t>
  </si>
  <si>
    <t xml:space="preserve">      Подпрограмма 6.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</si>
  <si>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0660000000</t>
  </si>
  <si>
    <t xml:space="preserve">        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</si>
  <si>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0660100000</t>
  </si>
  <si>
    <t>0660113060</t>
  </si>
  <si>
    <t>06601М0090</t>
  </si>
  <si>
    <t xml:space="preserve">   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</si>
  <si>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0700000000</t>
  </si>
  <si>
    <t xml:space="preserve">      Подпрограмма 1. "Управление муниципальными финансами"</t>
  </si>
  <si>
    <t>0710000000</t>
  </si>
  <si>
    <t xml:space="preserve">        Основное мероприятие 1. "Нормативно-методическое обеспечение и организация бюджетного процесса"</t>
  </si>
  <si>
    <t>0710100000</t>
  </si>
  <si>
    <t>0710106010</t>
  </si>
  <si>
    <t xml:space="preserve">        Основное мероприятие 2. "Управление муниципальным долгом"</t>
  </si>
  <si>
    <t>0710200000</t>
  </si>
  <si>
    <t xml:space="preserve">          Процентные платежи по муниципальному долгу ЗАТО г. Североморск</t>
  </si>
  <si>
    <t>07102М9140</t>
  </si>
  <si>
    <t xml:space="preserve">            ОБСЛУЖИВАНИЕ ГОСУДАРСТВЕННОГО И МУНИЦИПАЛЬНОГО ДОЛГА</t>
  </si>
  <si>
    <t>1300</t>
  </si>
  <si>
    <t xml:space="preserve">              Обслуживание государственного внутреннего и муниципального долга</t>
  </si>
  <si>
    <t>1301</t>
  </si>
  <si>
    <t xml:space="preserve">                Обслуживание муниципального долга</t>
  </si>
  <si>
    <t>730</t>
  </si>
  <si>
    <t xml:space="preserve">    Непрограммная деятельность</t>
  </si>
  <si>
    <t>9000000000</t>
  </si>
  <si>
    <t xml:space="preserve">      Непрограммная деятельность Совета депутатов ЗАТО г. Североморск</t>
  </si>
  <si>
    <t>9010000000</t>
  </si>
  <si>
    <t xml:space="preserve">        Непрограммная деятельность Совета депутатов ЗАТО г. Североморск</t>
  </si>
  <si>
    <t xml:space="preserve">          Расходы на выплаты по оплате труда главы муниципального образования</t>
  </si>
  <si>
    <t>9010001010</t>
  </si>
  <si>
    <t xml:space="preserve">  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</si>
  <si>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</si>
  <si>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Расходы на обеспечение функций главы муниципального образования</t>
  </si>
  <si>
    <t>9010001030</t>
  </si>
  <si>
    <t xml:space="preserve">          Расходы на выплаты по оплате труда председателя представительного органа муниципального образования</t>
  </si>
  <si>
    <t>9010002010</t>
  </si>
  <si>
    <t xml:space="preserve">          Расходы по оплате труда депутатов представительного органа муниципального образования</t>
  </si>
  <si>
    <t>9010003010</t>
  </si>
  <si>
    <t xml:space="preserve">          Расходы на обеспечение функций депутатов представительного органа муниципального образования</t>
  </si>
  <si>
    <t>9010003030</t>
  </si>
  <si>
    <t>9010006010</t>
  </si>
  <si>
    <t>9010013060</t>
  </si>
  <si>
    <t xml:space="preserve">          Расходы на оплату единовременных, вступительных, организационных, членских взносов и сборов</t>
  </si>
  <si>
    <t>90100М9160</t>
  </si>
  <si>
    <t xml:space="preserve">      Непрограммная деятельность администрации ЗАТО г. Североморск и ее структурных подразделений</t>
  </si>
  <si>
    <t>9020000000</t>
  </si>
  <si>
    <t xml:space="preserve">        Непрограммная деятельность администрации ЗАТО г. Североморск и ее структурных подразделений</t>
  </si>
  <si>
    <t xml:space="preserve">          Расходы на выплаты по оплате труда главы местной администрации</t>
  </si>
  <si>
    <t>9020004010</t>
  </si>
  <si>
    <t>9020006010</t>
  </si>
  <si>
    <t xml:space="preserve">        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</si>
  <si>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9020008400</t>
  </si>
  <si>
    <t xml:space="preserve">          Субвенции бюджетам муниципальных образований на государственную регистрацию актов гражданского состояния</t>
  </si>
  <si>
    <t>9020059300</t>
  </si>
  <si>
    <t xml:space="preserve">              Органы юстиции</t>
  </si>
  <si>
    <t>0304</t>
  </si>
  <si>
    <t xml:space="preserve">          Субвенция на реализацию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 в части организации предоставления мер социальной поддержки по оплате жилого помещения и (или) коммунальных услуг</t>
  </si>
  <si>
    <t>9020075100</t>
  </si>
  <si>
    <t xml:space="preserve">          Субвенция на реализацию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 в части предоставления мер социальной поддержки по оплате жилого помещения и (или) коммунальных услуг отдельным категориям граждан</t>
  </si>
  <si>
    <t>9020075110</t>
  </si>
  <si>
    <t xml:space="preserve">  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</si>
  <si>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9020075510</t>
  </si>
  <si>
    <t xml:space="preserve">          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</si>
  <si>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9020075530</t>
  </si>
  <si>
    <t xml:space="preserve">          Реализация Закона Мурманской области "Об административных комиссиях"</t>
  </si>
  <si>
    <t>9020075550</t>
  </si>
  <si>
    <t xml:space="preserve">          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</t>
  </si>
  <si>
    <t>9020075560</t>
  </si>
  <si>
    <t xml:space="preserve">        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</si>
  <si>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9020076600</t>
  </si>
  <si>
    <t xml:space="preserve">              Транспорт</t>
  </si>
  <si>
    <t>0408</t>
  </si>
  <si>
    <t xml:space="preserve">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</si>
  <si>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</si>
  <si>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Расходы обласного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</si>
  <si>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90200R0820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</si>
  <si>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</si>
  <si>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</si>
  <si>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Выплаты по решениям судов и оплата государственной пошлины, расходы по совершению исполнительных действий</t>
  </si>
  <si>
    <t>90200М9090</t>
  </si>
  <si>
    <t xml:space="preserve">         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</si>
  <si>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>90200М9100</t>
  </si>
  <si>
    <t xml:space="preserve">          Резервный фонд Администрации ЗАТО г. Североморск</t>
  </si>
  <si>
    <t>90200М9130</t>
  </si>
  <si>
    <t xml:space="preserve">              Резервные фонды</t>
  </si>
  <si>
    <t>0111</t>
  </si>
  <si>
    <t>90200М9160</t>
  </si>
  <si>
    <t xml:space="preserve">          Расходы, связанные с организацией и проведением общегородских мероприятий</t>
  </si>
  <si>
    <t>90200М9170</t>
  </si>
  <si>
    <t xml:space="preserve">          Подготовка населения и организаций к действиям в чрезвычайной ситуации в мирное и военное время</t>
  </si>
  <si>
    <t>90200М9300</t>
  </si>
  <si>
    <t xml:space="preserve">      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</si>
  <si>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</si>
  <si>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</si>
  <si>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90200М9520</t>
  </si>
  <si>
    <t xml:space="preserve">      Непрограммная деятельность Контрольно- счетной палаты ЗАТО г. Североморск</t>
  </si>
  <si>
    <t>9030000000</t>
  </si>
  <si>
    <t xml:space="preserve">        Непрограммная деятельность Контрольно- счетной палаты ЗАТО г. Североморск</t>
  </si>
  <si>
    <t xml:space="preserve">          Расходы на выплаты по оплате труда руководителя контрольно-счетной палаты муниципального образования и его заместителей</t>
  </si>
  <si>
    <t>9030005010</t>
  </si>
  <si>
    <t>9030006010</t>
  </si>
  <si>
    <t xml:space="preserve">          Расходы на обеспечение функций органов местного самоуправления</t>
  </si>
  <si>
    <t>9030006030</t>
  </si>
  <si>
    <t>9030013060</t>
  </si>
  <si>
    <t xml:space="preserve">      Непрограммная деятельность муниципальных казенных учреждений</t>
  </si>
  <si>
    <t>9040000000</t>
  </si>
  <si>
    <t xml:space="preserve">        Непрограммная деятельность муниципальных казенных учреждений</t>
  </si>
  <si>
    <t>9040013060</t>
  </si>
  <si>
    <t xml:space="preserve">              Другие вопросы в области жилищно-коммунального хозяйства</t>
  </si>
  <si>
    <t>0505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</si>
  <si>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</si>
  <si>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90400М0010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</si>
  <si>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</si>
  <si>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90400М0020</t>
  </si>
  <si>
    <t>90400М9090</t>
  </si>
  <si>
    <t xml:space="preserve">      Непрограммная деятельность муниципальных бюджетных и автономных учреждений</t>
  </si>
  <si>
    <t>9050000000</t>
  </si>
  <si>
    <t xml:space="preserve">        Непрограммная деятельность муниципальных бюджетных и автономных учреждений</t>
  </si>
  <si>
    <t>9050013060</t>
  </si>
  <si>
    <t xml:space="preserve">            СРЕДСТВА МАССОВОЙ ИНФОРМАЦИИ</t>
  </si>
  <si>
    <t>1200</t>
  </si>
  <si>
    <t xml:space="preserve">              Телевидение и радиовещание</t>
  </si>
  <si>
    <t>1201</t>
  </si>
  <si>
    <t xml:space="preserve">              Периодическая печать и издательства</t>
  </si>
  <si>
    <t>1202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</si>
  <si>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 в ЗАТО г. Североморск")</t>
  </si>
  <si>
    <t>90500М0040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</si>
  <si>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</si>
  <si>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90500М0160</t>
  </si>
  <si>
    <t xml:space="preserve">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</si>
  <si>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90500М0170</t>
  </si>
  <si>
    <t xml:space="preserve">          Приобретение основных средств для оснащения учреждений</t>
  </si>
  <si>
    <t>90500М1010</t>
  </si>
  <si>
    <t xml:space="preserve">          Ремонт и капитальный ремонт муниципальных учреждений (МБУ "Административно-хозяйственное и транспортное обслуживание")</t>
  </si>
  <si>
    <t>90500М1020</t>
  </si>
  <si>
    <t xml:space="preserve">          Расходы на оплату задолженности муниципальных бюджетных и автономных учреждений</t>
  </si>
  <si>
    <t>90500М1040</t>
  </si>
  <si>
    <t>ВСЕГО РАСХОДОВ:</t>
  </si>
  <si>
    <t>% исполнения к кассовому плану</t>
  </si>
  <si>
    <t>% исполнения к годовым назначениям</t>
  </si>
  <si>
    <t>Анализ исполнения бюджета в разрезе целевых статей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</si>
</sst>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4" fontId="3" fillId="3" borderId="2">
      <alignment horizontal="right" vertical="top" shrinkToFit="1"/>
    </xf>
    <xf numFmtId="0" fontId="1" fillId="4" borderId="5"/>
    <xf numFmtId="4" fontId="3" fillId="2" borderId="2">
      <alignment horizontal="right" vertical="top" shrinkToFit="1"/>
    </xf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  <xf numFmtId="16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1" fillId="0" borderId="1" xfId="14" applyNumberFormat="1" applyProtection="1">
      <alignment horizontal="left" wrapText="1"/>
    </xf>
    <xf numFmtId="0" fontId="1" fillId="0" borderId="1" xfId="14" applyProtection="1">
      <alignment horizontal="left" wrapText="1"/>
      <protection locked="0"/>
    </xf>
    <xf numFmtId="0" fontId="1" fillId="5" borderId="1" xfId="2" applyNumberFormat="1" applyFont="1" applyFill="1" applyProtection="1"/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5" fillId="0" borderId="2" xfId="7" applyNumberFormat="1" applyFont="1" applyAlignment="1" applyProtection="1">
      <alignment vertical="center" wrapText="1"/>
    </xf>
    <xf numFmtId="49" fontId="5" fillId="0" borderId="2" xfId="8" applyNumberFormat="1" applyFont="1" applyAlignment="1" applyProtection="1">
      <alignment horizontal="center" vertical="center" shrinkToFit="1"/>
    </xf>
    <xf numFmtId="164" fontId="5" fillId="2" borderId="2" xfId="9" applyNumberFormat="1" applyFont="1" applyAlignment="1" applyProtection="1">
      <alignment horizontal="right" vertical="center" shrinkToFit="1"/>
    </xf>
    <xf numFmtId="164" fontId="5" fillId="5" borderId="2" xfId="9" applyNumberFormat="1" applyFont="1" applyFill="1" applyAlignment="1" applyProtection="1">
      <alignment horizontal="right" vertical="center" shrinkToFit="1"/>
    </xf>
    <xf numFmtId="0" fontId="6" fillId="0" borderId="2" xfId="11" applyNumberFormat="1" applyFont="1" applyAlignment="1" applyProtection="1">
      <alignment horizontal="left" vertical="center"/>
    </xf>
    <xf numFmtId="0" fontId="6" fillId="0" borderId="2" xfId="11" applyFont="1" applyAlignment="1" applyProtection="1">
      <alignment horizontal="left" vertical="center"/>
      <protection locked="0"/>
    </xf>
    <xf numFmtId="164" fontId="6" fillId="3" borderId="2" xfId="12" applyNumberFormat="1" applyFont="1" applyAlignment="1" applyProtection="1">
      <alignment horizontal="right" vertical="center" shrinkToFit="1"/>
    </xf>
    <xf numFmtId="164" fontId="6" fillId="5" borderId="2" xfId="12" applyNumberFormat="1" applyFont="1" applyFill="1" applyAlignment="1" applyProtection="1">
      <alignment horizontal="right" vertical="center" shrinkToFit="1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6" fillId="0" borderId="2" xfId="6" applyNumberFormat="1" applyFont="1" applyProtection="1">
      <alignment horizontal="center" vertical="center" wrapText="1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horizontal="center" vertical="center" wrapText="1"/>
    </xf>
    <xf numFmtId="0" fontId="6" fillId="0" borderId="2" xfId="6" applyFont="1" applyProtection="1">
      <alignment horizontal="center" vertical="center" wrapText="1"/>
      <protection locked="0"/>
    </xf>
    <xf numFmtId="0" fontId="6" fillId="5" borderId="2" xfId="6" applyFont="1" applyFill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164" fontId="5" fillId="5" borderId="9" xfId="9" applyNumberFormat="1" applyFont="1" applyFill="1" applyBorder="1" applyAlignment="1" applyProtection="1">
      <alignment horizontal="right" vertical="center" shrinkToFit="1"/>
    </xf>
    <xf numFmtId="164" fontId="5" fillId="5" borderId="8" xfId="9" applyNumberFormat="1" applyFont="1" applyFill="1" applyBorder="1" applyAlignment="1" applyProtection="1">
      <alignment horizontal="right" vertical="center" shrinkToFit="1"/>
    </xf>
    <xf numFmtId="164" fontId="6" fillId="5" borderId="8" xfId="9" applyNumberFormat="1" applyFont="1" applyFill="1" applyBorder="1" applyAlignment="1" applyProtection="1">
      <alignment horizontal="right" vertical="center" shrinkToFit="1"/>
    </xf>
    <xf numFmtId="0" fontId="10" fillId="0" borderId="1" xfId="5" applyNumberFormat="1" applyFont="1" applyBorder="1" applyAlignment="1" applyProtection="1">
      <alignment horizontal="right"/>
    </xf>
    <xf numFmtId="0" fontId="11" fillId="0" borderId="1" xfId="3" applyNumberFormat="1" applyFont="1" applyAlignment="1" applyProtection="1">
      <alignment horizontal="center" wrapText="1"/>
    </xf>
    <xf numFmtId="0" fontId="11" fillId="0" borderId="1" xfId="4" applyNumberFormat="1" applyFont="1" applyAlignment="1" applyProtection="1">
      <alignment horizontal="center"/>
    </xf>
  </cellXfs>
  <cellStyles count="35">
    <cellStyle name="br" xfId="17"/>
    <cellStyle name="col" xfId="16"/>
    <cellStyle name="st31" xfId="12"/>
    <cellStyle name="st32" xfId="9"/>
    <cellStyle name="st33" xfId="34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1"/>
  <sheetViews>
    <sheetView showGridLines="0" tabSelected="1" zoomScale="110" zoomScaleNormal="110" workbookViewId="0">
      <pane ySplit="6" topLeftCell="A259" activePane="bottomLeft" state="frozen"/>
      <selection pane="bottomLeft" activeCell="A16" sqref="A16"/>
    </sheetView>
  </sheetViews>
  <sheetFormatPr defaultRowHeight="15" outlineLevelRow="6" x14ac:dyDescent="0.25"/>
  <cols>
    <col min="1" max="1" width="64.140625" style="1" customWidth="1"/>
    <col min="2" max="2" width="46.42578125" style="1" hidden="1" customWidth="1"/>
    <col min="3" max="3" width="7.7109375" style="1" customWidth="1"/>
    <col min="4" max="4" width="15.140625" style="1" customWidth="1"/>
    <col min="5" max="5" width="7.7109375" style="1" customWidth="1"/>
    <col min="6" max="10" width="9.140625" style="1" hidden="1"/>
    <col min="11" max="11" width="14.7109375" style="8" customWidth="1"/>
    <col min="12" max="18" width="9.140625" style="8" hidden="1"/>
    <col min="19" max="19" width="13" style="8" customWidth="1"/>
    <col min="20" max="25" width="9.140625" style="8" hidden="1"/>
    <col min="26" max="26" width="12.7109375" style="8" customWidth="1"/>
    <col min="27" max="27" width="14.85546875" style="1" customWidth="1"/>
    <col min="28" max="28" width="15.7109375" style="1" customWidth="1"/>
    <col min="29" max="16384" width="9.140625" style="1"/>
  </cols>
  <sheetData>
    <row r="1" spans="1:28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8" ht="15.95" customHeight="1" x14ac:dyDescent="0.25">
      <c r="A2" s="30" t="s">
        <v>706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8" ht="15.75" customHeight="1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ht="21.75" customHeight="1" x14ac:dyDescent="0.25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s="18" customFormat="1" ht="26.25" customHeight="1" x14ac:dyDescent="0.25">
      <c r="A5" s="19" t="s">
        <v>2</v>
      </c>
      <c r="B5" s="19" t="s">
        <v>3</v>
      </c>
      <c r="C5" s="19" t="s">
        <v>4</v>
      </c>
      <c r="D5" s="19" t="s">
        <v>5</v>
      </c>
      <c r="E5" s="19" t="s">
        <v>6</v>
      </c>
      <c r="F5" s="19" t="s">
        <v>7</v>
      </c>
      <c r="G5" s="19" t="s">
        <v>7</v>
      </c>
      <c r="H5" s="19" t="s">
        <v>7</v>
      </c>
      <c r="I5" s="19" t="s">
        <v>7</v>
      </c>
      <c r="J5" s="19" t="s">
        <v>7</v>
      </c>
      <c r="K5" s="20" t="s">
        <v>8</v>
      </c>
      <c r="L5" s="20" t="s">
        <v>7</v>
      </c>
      <c r="M5" s="20" t="s">
        <v>7</v>
      </c>
      <c r="N5" s="20" t="s">
        <v>7</v>
      </c>
      <c r="O5" s="20" t="s">
        <v>7</v>
      </c>
      <c r="P5" s="20" t="s">
        <v>7</v>
      </c>
      <c r="Q5" s="20" t="s">
        <v>7</v>
      </c>
      <c r="R5" s="20" t="s">
        <v>7</v>
      </c>
      <c r="S5" s="20" t="s">
        <v>9</v>
      </c>
      <c r="T5" s="21" t="s">
        <v>7</v>
      </c>
      <c r="U5" s="20" t="s">
        <v>7</v>
      </c>
      <c r="V5" s="20" t="s">
        <v>7</v>
      </c>
      <c r="W5" s="20" t="s">
        <v>7</v>
      </c>
      <c r="X5" s="20" t="s">
        <v>7</v>
      </c>
      <c r="Y5" s="21" t="s">
        <v>7</v>
      </c>
      <c r="Z5" s="20" t="s">
        <v>10</v>
      </c>
      <c r="AA5" s="24" t="s">
        <v>704</v>
      </c>
      <c r="AB5" s="24" t="s">
        <v>705</v>
      </c>
    </row>
    <row r="6" spans="1:28" ht="36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3"/>
      <c r="L6" s="23"/>
      <c r="M6" s="23"/>
      <c r="N6" s="23"/>
      <c r="O6" s="23"/>
      <c r="P6" s="23"/>
      <c r="Q6" s="23"/>
      <c r="R6" s="23"/>
      <c r="S6" s="23"/>
      <c r="T6" s="21"/>
      <c r="U6" s="23"/>
      <c r="V6" s="23"/>
      <c r="W6" s="23"/>
      <c r="X6" s="23"/>
      <c r="Y6" s="21"/>
      <c r="Z6" s="23"/>
      <c r="AA6" s="25"/>
      <c r="AB6" s="25"/>
    </row>
    <row r="7" spans="1:28" ht="25.5" x14ac:dyDescent="0.25">
      <c r="A7" s="9" t="s">
        <v>13</v>
      </c>
      <c r="B7" s="10" t="s">
        <v>11</v>
      </c>
      <c r="C7" s="10" t="s">
        <v>12</v>
      </c>
      <c r="D7" s="10" t="s">
        <v>14</v>
      </c>
      <c r="E7" s="10" t="s">
        <v>11</v>
      </c>
      <c r="F7" s="10"/>
      <c r="G7" s="10"/>
      <c r="H7" s="10"/>
      <c r="I7" s="10"/>
      <c r="J7" s="11">
        <v>0</v>
      </c>
      <c r="K7" s="12">
        <v>14965.4401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7619.3495000000003</v>
      </c>
      <c r="T7" s="12">
        <v>7619.3495000000003</v>
      </c>
      <c r="U7" s="12">
        <v>0</v>
      </c>
      <c r="V7" s="12">
        <v>0</v>
      </c>
      <c r="W7" s="12">
        <v>0</v>
      </c>
      <c r="X7" s="12">
        <v>0</v>
      </c>
      <c r="Y7" s="12">
        <v>7619.3495000000003</v>
      </c>
      <c r="Z7" s="26">
        <v>7052.4308000000001</v>
      </c>
      <c r="AA7" s="27">
        <f>Z7/S7*100</f>
        <v>92.559486869581193</v>
      </c>
      <c r="AB7" s="27">
        <f>Z7/K7*100</f>
        <v>47.124780513471173</v>
      </c>
    </row>
    <row r="8" spans="1:28" outlineLevel="1" x14ac:dyDescent="0.25">
      <c r="A8" s="9" t="s">
        <v>15</v>
      </c>
      <c r="B8" s="10" t="s">
        <v>11</v>
      </c>
      <c r="C8" s="10" t="s">
        <v>12</v>
      </c>
      <c r="D8" s="10" t="s">
        <v>16</v>
      </c>
      <c r="E8" s="10" t="s">
        <v>11</v>
      </c>
      <c r="F8" s="10"/>
      <c r="G8" s="10"/>
      <c r="H8" s="10"/>
      <c r="I8" s="10"/>
      <c r="J8" s="11">
        <v>0</v>
      </c>
      <c r="K8" s="12">
        <v>500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421.39890000000003</v>
      </c>
      <c r="T8" s="12">
        <v>421.39890000000003</v>
      </c>
      <c r="U8" s="12">
        <v>0</v>
      </c>
      <c r="V8" s="12">
        <v>0</v>
      </c>
      <c r="W8" s="12">
        <v>0</v>
      </c>
      <c r="X8" s="12">
        <v>0</v>
      </c>
      <c r="Y8" s="12">
        <v>421.39890000000003</v>
      </c>
      <c r="Z8" s="12">
        <v>264.11989999999997</v>
      </c>
      <c r="AA8" s="27">
        <f t="shared" ref="AA8:AA69" si="0">Z8/S8*100</f>
        <v>62.676931524975501</v>
      </c>
      <c r="AB8" s="27">
        <f t="shared" ref="AB8:AB69" si="1">Z8/K8*100</f>
        <v>52.823979999999992</v>
      </c>
    </row>
    <row r="9" spans="1:28" ht="25.5" outlineLevel="2" x14ac:dyDescent="0.25">
      <c r="A9" s="9" t="s">
        <v>17</v>
      </c>
      <c r="B9" s="10" t="s">
        <v>11</v>
      </c>
      <c r="C9" s="10" t="s">
        <v>12</v>
      </c>
      <c r="D9" s="10" t="s">
        <v>18</v>
      </c>
      <c r="E9" s="10" t="s">
        <v>11</v>
      </c>
      <c r="F9" s="10"/>
      <c r="G9" s="10"/>
      <c r="H9" s="10"/>
      <c r="I9" s="10"/>
      <c r="J9" s="11">
        <v>0</v>
      </c>
      <c r="K9" s="12">
        <v>500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421.39890000000003</v>
      </c>
      <c r="T9" s="12">
        <v>421.39890000000003</v>
      </c>
      <c r="U9" s="12">
        <v>0</v>
      </c>
      <c r="V9" s="12">
        <v>0</v>
      </c>
      <c r="W9" s="12">
        <v>0</v>
      </c>
      <c r="X9" s="12">
        <v>0</v>
      </c>
      <c r="Y9" s="12">
        <v>421.39890000000003</v>
      </c>
      <c r="Z9" s="12">
        <v>264.11989999999997</v>
      </c>
      <c r="AA9" s="27">
        <f t="shared" si="0"/>
        <v>62.676931524975501</v>
      </c>
      <c r="AB9" s="27">
        <f t="shared" si="1"/>
        <v>52.823979999999992</v>
      </c>
    </row>
    <row r="10" spans="1:28" outlineLevel="3" x14ac:dyDescent="0.25">
      <c r="A10" s="9" t="s">
        <v>19</v>
      </c>
      <c r="B10" s="10" t="s">
        <v>11</v>
      </c>
      <c r="C10" s="10" t="s">
        <v>12</v>
      </c>
      <c r="D10" s="10" t="s">
        <v>20</v>
      </c>
      <c r="E10" s="10" t="s">
        <v>11</v>
      </c>
      <c r="F10" s="10"/>
      <c r="G10" s="10"/>
      <c r="H10" s="10"/>
      <c r="I10" s="10"/>
      <c r="J10" s="11">
        <v>0</v>
      </c>
      <c r="K10" s="12">
        <v>500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421.39890000000003</v>
      </c>
      <c r="T10" s="12">
        <v>421.39890000000003</v>
      </c>
      <c r="U10" s="12">
        <v>0</v>
      </c>
      <c r="V10" s="12">
        <v>0</v>
      </c>
      <c r="W10" s="12">
        <v>0</v>
      </c>
      <c r="X10" s="12">
        <v>0</v>
      </c>
      <c r="Y10" s="12">
        <v>421.39890000000003</v>
      </c>
      <c r="Z10" s="12">
        <v>264.11989999999997</v>
      </c>
      <c r="AA10" s="27">
        <f t="shared" si="0"/>
        <v>62.676931524975501</v>
      </c>
      <c r="AB10" s="27">
        <f t="shared" si="1"/>
        <v>52.823979999999992</v>
      </c>
    </row>
    <row r="11" spans="1:28" outlineLevel="4" x14ac:dyDescent="0.25">
      <c r="A11" s="9" t="s">
        <v>21</v>
      </c>
      <c r="B11" s="10" t="s">
        <v>11</v>
      </c>
      <c r="C11" s="10" t="s">
        <v>22</v>
      </c>
      <c r="D11" s="10" t="s">
        <v>20</v>
      </c>
      <c r="E11" s="10" t="s">
        <v>11</v>
      </c>
      <c r="F11" s="10"/>
      <c r="G11" s="10"/>
      <c r="H11" s="10"/>
      <c r="I11" s="10"/>
      <c r="J11" s="11">
        <v>0</v>
      </c>
      <c r="K11" s="12">
        <v>500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421.39890000000003</v>
      </c>
      <c r="T11" s="12">
        <v>421.39890000000003</v>
      </c>
      <c r="U11" s="12">
        <v>0</v>
      </c>
      <c r="V11" s="12">
        <v>0</v>
      </c>
      <c r="W11" s="12">
        <v>0</v>
      </c>
      <c r="X11" s="12">
        <v>0</v>
      </c>
      <c r="Y11" s="12">
        <v>421.39890000000003</v>
      </c>
      <c r="Z11" s="12">
        <v>264.11989999999997</v>
      </c>
      <c r="AA11" s="27">
        <f t="shared" si="0"/>
        <v>62.676931524975501</v>
      </c>
      <c r="AB11" s="27">
        <f t="shared" si="1"/>
        <v>52.823979999999992</v>
      </c>
    </row>
    <row r="12" spans="1:28" outlineLevel="5" x14ac:dyDescent="0.25">
      <c r="A12" s="9" t="s">
        <v>23</v>
      </c>
      <c r="B12" s="10" t="s">
        <v>11</v>
      </c>
      <c r="C12" s="10" t="s">
        <v>24</v>
      </c>
      <c r="D12" s="10" t="s">
        <v>20</v>
      </c>
      <c r="E12" s="10" t="s">
        <v>11</v>
      </c>
      <c r="F12" s="10"/>
      <c r="G12" s="10"/>
      <c r="H12" s="10"/>
      <c r="I12" s="10"/>
      <c r="J12" s="11">
        <v>0</v>
      </c>
      <c r="K12" s="12">
        <v>500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421.39890000000003</v>
      </c>
      <c r="T12" s="12">
        <v>421.39890000000003</v>
      </c>
      <c r="U12" s="12">
        <v>0</v>
      </c>
      <c r="V12" s="12">
        <v>0</v>
      </c>
      <c r="W12" s="12">
        <v>0</v>
      </c>
      <c r="X12" s="12">
        <v>0</v>
      </c>
      <c r="Y12" s="12">
        <v>421.39890000000003</v>
      </c>
      <c r="Z12" s="12">
        <v>264.11989999999997</v>
      </c>
      <c r="AA12" s="27">
        <f t="shared" si="0"/>
        <v>62.676931524975501</v>
      </c>
      <c r="AB12" s="27">
        <f t="shared" si="1"/>
        <v>52.823979999999992</v>
      </c>
    </row>
    <row r="13" spans="1:28" ht="38.25" outlineLevel="6" x14ac:dyDescent="0.25">
      <c r="A13" s="9" t="s">
        <v>25</v>
      </c>
      <c r="B13" s="10" t="s">
        <v>11</v>
      </c>
      <c r="C13" s="10" t="s">
        <v>24</v>
      </c>
      <c r="D13" s="10" t="s">
        <v>20</v>
      </c>
      <c r="E13" s="10" t="s">
        <v>26</v>
      </c>
      <c r="F13" s="10"/>
      <c r="G13" s="10"/>
      <c r="H13" s="10"/>
      <c r="I13" s="10"/>
      <c r="J13" s="11">
        <v>0</v>
      </c>
      <c r="K13" s="12">
        <v>58.75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58.75</v>
      </c>
      <c r="T13" s="12">
        <v>58.75</v>
      </c>
      <c r="U13" s="12">
        <v>0</v>
      </c>
      <c r="V13" s="12">
        <v>0</v>
      </c>
      <c r="W13" s="12">
        <v>0</v>
      </c>
      <c r="X13" s="12">
        <v>0</v>
      </c>
      <c r="Y13" s="12">
        <v>58.75</v>
      </c>
      <c r="Z13" s="12">
        <v>0</v>
      </c>
      <c r="AA13" s="27">
        <f t="shared" si="0"/>
        <v>0</v>
      </c>
      <c r="AB13" s="27">
        <f t="shared" si="1"/>
        <v>0</v>
      </c>
    </row>
    <row r="14" spans="1:28" ht="30" customHeight="1" outlineLevel="6" x14ac:dyDescent="0.25">
      <c r="A14" s="9" t="s">
        <v>27</v>
      </c>
      <c r="B14" s="10" t="s">
        <v>11</v>
      </c>
      <c r="C14" s="10" t="s">
        <v>24</v>
      </c>
      <c r="D14" s="10" t="s">
        <v>20</v>
      </c>
      <c r="E14" s="10" t="s">
        <v>28</v>
      </c>
      <c r="F14" s="10"/>
      <c r="G14" s="10"/>
      <c r="H14" s="10"/>
      <c r="I14" s="10"/>
      <c r="J14" s="11">
        <v>0</v>
      </c>
      <c r="K14" s="12">
        <v>441.25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362.64890000000003</v>
      </c>
      <c r="T14" s="12">
        <v>362.64890000000003</v>
      </c>
      <c r="U14" s="12">
        <v>0</v>
      </c>
      <c r="V14" s="12">
        <v>0</v>
      </c>
      <c r="W14" s="12">
        <v>0</v>
      </c>
      <c r="X14" s="12">
        <v>0</v>
      </c>
      <c r="Y14" s="12">
        <v>362.64890000000003</v>
      </c>
      <c r="Z14" s="12">
        <v>264.11989999999997</v>
      </c>
      <c r="AA14" s="27">
        <f t="shared" si="0"/>
        <v>72.830746212107627</v>
      </c>
      <c r="AB14" s="27">
        <f t="shared" si="1"/>
        <v>59.857201133144464</v>
      </c>
    </row>
    <row r="15" spans="1:28" ht="25.5" outlineLevel="1" x14ac:dyDescent="0.25">
      <c r="A15" s="9" t="s">
        <v>29</v>
      </c>
      <c r="B15" s="10" t="s">
        <v>11</v>
      </c>
      <c r="C15" s="10" t="s">
        <v>12</v>
      </c>
      <c r="D15" s="10" t="s">
        <v>30</v>
      </c>
      <c r="E15" s="10" t="s">
        <v>11</v>
      </c>
      <c r="F15" s="10"/>
      <c r="G15" s="10"/>
      <c r="H15" s="10"/>
      <c r="I15" s="10"/>
      <c r="J15" s="11">
        <v>0</v>
      </c>
      <c r="K15" s="12">
        <v>1700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979.19600000000003</v>
      </c>
      <c r="T15" s="12">
        <v>979.19600000000003</v>
      </c>
      <c r="U15" s="12">
        <v>0</v>
      </c>
      <c r="V15" s="12">
        <v>0</v>
      </c>
      <c r="W15" s="12">
        <v>0</v>
      </c>
      <c r="X15" s="12">
        <v>0</v>
      </c>
      <c r="Y15" s="12">
        <v>979.19600000000003</v>
      </c>
      <c r="Z15" s="12">
        <v>944.17240000000004</v>
      </c>
      <c r="AA15" s="27">
        <f t="shared" si="0"/>
        <v>96.423228853059044</v>
      </c>
      <c r="AB15" s="27">
        <f t="shared" si="1"/>
        <v>55.539552941176474</v>
      </c>
    </row>
    <row r="16" spans="1:28" ht="30" customHeight="1" outlineLevel="2" x14ac:dyDescent="0.25">
      <c r="A16" s="9" t="s">
        <v>31</v>
      </c>
      <c r="B16" s="10" t="s">
        <v>11</v>
      </c>
      <c r="C16" s="10" t="s">
        <v>12</v>
      </c>
      <c r="D16" s="10" t="s">
        <v>32</v>
      </c>
      <c r="E16" s="10" t="s">
        <v>11</v>
      </c>
      <c r="F16" s="10"/>
      <c r="G16" s="10"/>
      <c r="H16" s="10"/>
      <c r="I16" s="10"/>
      <c r="J16" s="11">
        <v>0</v>
      </c>
      <c r="K16" s="12">
        <v>1700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979.19600000000003</v>
      </c>
      <c r="T16" s="12">
        <v>979.19600000000003</v>
      </c>
      <c r="U16" s="12">
        <v>0</v>
      </c>
      <c r="V16" s="12">
        <v>0</v>
      </c>
      <c r="W16" s="12">
        <v>0</v>
      </c>
      <c r="X16" s="12">
        <v>0</v>
      </c>
      <c r="Y16" s="12">
        <v>979.19600000000003</v>
      </c>
      <c r="Z16" s="12">
        <v>944.17240000000004</v>
      </c>
      <c r="AA16" s="27">
        <f t="shared" si="0"/>
        <v>96.423228853059044</v>
      </c>
      <c r="AB16" s="27">
        <f t="shared" si="1"/>
        <v>55.539552941176474</v>
      </c>
    </row>
    <row r="17" spans="1:28" outlineLevel="3" x14ac:dyDescent="0.25">
      <c r="A17" s="9" t="s">
        <v>19</v>
      </c>
      <c r="B17" s="10" t="s">
        <v>11</v>
      </c>
      <c r="C17" s="10" t="s">
        <v>12</v>
      </c>
      <c r="D17" s="10" t="s">
        <v>33</v>
      </c>
      <c r="E17" s="10" t="s">
        <v>11</v>
      </c>
      <c r="F17" s="10"/>
      <c r="G17" s="10"/>
      <c r="H17" s="10"/>
      <c r="I17" s="10"/>
      <c r="J17" s="11">
        <v>0</v>
      </c>
      <c r="K17" s="12">
        <v>1700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979.19600000000003</v>
      </c>
      <c r="T17" s="12">
        <v>979.19600000000003</v>
      </c>
      <c r="U17" s="12">
        <v>0</v>
      </c>
      <c r="V17" s="12">
        <v>0</v>
      </c>
      <c r="W17" s="12">
        <v>0</v>
      </c>
      <c r="X17" s="12">
        <v>0</v>
      </c>
      <c r="Y17" s="12">
        <v>979.19600000000003</v>
      </c>
      <c r="Z17" s="12">
        <v>944.17240000000004</v>
      </c>
      <c r="AA17" s="27">
        <f t="shared" si="0"/>
        <v>96.423228853059044</v>
      </c>
      <c r="AB17" s="27">
        <f t="shared" si="1"/>
        <v>55.539552941176474</v>
      </c>
    </row>
    <row r="18" spans="1:28" outlineLevel="4" x14ac:dyDescent="0.25">
      <c r="A18" s="9" t="s">
        <v>34</v>
      </c>
      <c r="B18" s="10" t="s">
        <v>11</v>
      </c>
      <c r="C18" s="10" t="s">
        <v>35</v>
      </c>
      <c r="D18" s="10" t="s">
        <v>33</v>
      </c>
      <c r="E18" s="10" t="s">
        <v>11</v>
      </c>
      <c r="F18" s="10"/>
      <c r="G18" s="10"/>
      <c r="H18" s="10"/>
      <c r="I18" s="10"/>
      <c r="J18" s="11">
        <v>0</v>
      </c>
      <c r="K18" s="12">
        <v>1700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979.19600000000003</v>
      </c>
      <c r="T18" s="12">
        <v>979.19600000000003</v>
      </c>
      <c r="U18" s="12">
        <v>0</v>
      </c>
      <c r="V18" s="12">
        <v>0</v>
      </c>
      <c r="W18" s="12">
        <v>0</v>
      </c>
      <c r="X18" s="12">
        <v>0</v>
      </c>
      <c r="Y18" s="12">
        <v>979.19600000000003</v>
      </c>
      <c r="Z18" s="12">
        <v>944.17240000000004</v>
      </c>
      <c r="AA18" s="27">
        <f t="shared" si="0"/>
        <v>96.423228853059044</v>
      </c>
      <c r="AB18" s="27">
        <f t="shared" si="1"/>
        <v>55.539552941176474</v>
      </c>
    </row>
    <row r="19" spans="1:28" outlineLevel="5" x14ac:dyDescent="0.25">
      <c r="A19" s="9" t="s">
        <v>36</v>
      </c>
      <c r="B19" s="10" t="s">
        <v>11</v>
      </c>
      <c r="C19" s="10" t="s">
        <v>37</v>
      </c>
      <c r="D19" s="10" t="s">
        <v>33</v>
      </c>
      <c r="E19" s="10" t="s">
        <v>11</v>
      </c>
      <c r="F19" s="10"/>
      <c r="G19" s="10"/>
      <c r="H19" s="10"/>
      <c r="I19" s="10"/>
      <c r="J19" s="11">
        <v>0</v>
      </c>
      <c r="K19" s="12">
        <v>1700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979.19600000000003</v>
      </c>
      <c r="T19" s="12">
        <v>979.19600000000003</v>
      </c>
      <c r="U19" s="12">
        <v>0</v>
      </c>
      <c r="V19" s="12">
        <v>0</v>
      </c>
      <c r="W19" s="12">
        <v>0</v>
      </c>
      <c r="X19" s="12">
        <v>0</v>
      </c>
      <c r="Y19" s="12">
        <v>979.19600000000003</v>
      </c>
      <c r="Z19" s="12">
        <v>944.17240000000004</v>
      </c>
      <c r="AA19" s="27">
        <f t="shared" si="0"/>
        <v>96.423228853059044</v>
      </c>
      <c r="AB19" s="27">
        <f t="shared" si="1"/>
        <v>55.539552941176474</v>
      </c>
    </row>
    <row r="20" spans="1:28" ht="43.5" customHeight="1" outlineLevel="6" x14ac:dyDescent="0.25">
      <c r="A20" s="9" t="s">
        <v>25</v>
      </c>
      <c r="B20" s="10" t="s">
        <v>11</v>
      </c>
      <c r="C20" s="10" t="s">
        <v>37</v>
      </c>
      <c r="D20" s="10" t="s">
        <v>33</v>
      </c>
      <c r="E20" s="10" t="s">
        <v>26</v>
      </c>
      <c r="F20" s="10"/>
      <c r="G20" s="10"/>
      <c r="H20" s="10"/>
      <c r="I20" s="10"/>
      <c r="J20" s="11">
        <v>0</v>
      </c>
      <c r="K20" s="12">
        <v>352.28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171.42</v>
      </c>
      <c r="T20" s="12">
        <v>171.42</v>
      </c>
      <c r="U20" s="12">
        <v>0</v>
      </c>
      <c r="V20" s="12">
        <v>0</v>
      </c>
      <c r="W20" s="12">
        <v>0</v>
      </c>
      <c r="X20" s="12">
        <v>0</v>
      </c>
      <c r="Y20" s="12">
        <v>171.42</v>
      </c>
      <c r="Z20" s="12">
        <v>157.78</v>
      </c>
      <c r="AA20" s="27">
        <f t="shared" si="0"/>
        <v>92.042935480107346</v>
      </c>
      <c r="AB20" s="27">
        <f t="shared" si="1"/>
        <v>44.788236629953445</v>
      </c>
    </row>
    <row r="21" spans="1:28" ht="25.5" outlineLevel="6" x14ac:dyDescent="0.25">
      <c r="A21" s="9" t="s">
        <v>27</v>
      </c>
      <c r="B21" s="10" t="s">
        <v>11</v>
      </c>
      <c r="C21" s="10" t="s">
        <v>37</v>
      </c>
      <c r="D21" s="10" t="s">
        <v>33</v>
      </c>
      <c r="E21" s="10" t="s">
        <v>28</v>
      </c>
      <c r="F21" s="10"/>
      <c r="G21" s="10"/>
      <c r="H21" s="10"/>
      <c r="I21" s="10"/>
      <c r="J21" s="11">
        <v>0</v>
      </c>
      <c r="K21" s="12">
        <v>1347.72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807.77599999999995</v>
      </c>
      <c r="T21" s="12">
        <v>807.77599999999995</v>
      </c>
      <c r="U21" s="12">
        <v>0</v>
      </c>
      <c r="V21" s="12">
        <v>0</v>
      </c>
      <c r="W21" s="12">
        <v>0</v>
      </c>
      <c r="X21" s="12">
        <v>0</v>
      </c>
      <c r="Y21" s="12">
        <v>807.77599999999995</v>
      </c>
      <c r="Z21" s="12">
        <v>786.39239999999995</v>
      </c>
      <c r="AA21" s="27">
        <f t="shared" si="0"/>
        <v>97.352780968981506</v>
      </c>
      <c r="AB21" s="27">
        <f t="shared" si="1"/>
        <v>58.349835277357307</v>
      </c>
    </row>
    <row r="22" spans="1:28" ht="30" customHeight="1" outlineLevel="1" x14ac:dyDescent="0.25">
      <c r="A22" s="9" t="s">
        <v>38</v>
      </c>
      <c r="B22" s="10" t="s">
        <v>11</v>
      </c>
      <c r="C22" s="10" t="s">
        <v>12</v>
      </c>
      <c r="D22" s="10" t="s">
        <v>39</v>
      </c>
      <c r="E22" s="10" t="s">
        <v>11</v>
      </c>
      <c r="F22" s="10"/>
      <c r="G22" s="10"/>
      <c r="H22" s="10"/>
      <c r="I22" s="10"/>
      <c r="J22" s="11">
        <v>0</v>
      </c>
      <c r="K22" s="12">
        <v>270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243.215</v>
      </c>
      <c r="T22" s="12">
        <v>243.215</v>
      </c>
      <c r="U22" s="12">
        <v>0</v>
      </c>
      <c r="V22" s="12">
        <v>0</v>
      </c>
      <c r="W22" s="12">
        <v>0</v>
      </c>
      <c r="X22" s="12">
        <v>0</v>
      </c>
      <c r="Y22" s="12">
        <v>243.215</v>
      </c>
      <c r="Z22" s="12">
        <v>230.1071</v>
      </c>
      <c r="AA22" s="27">
        <f t="shared" si="0"/>
        <v>94.610570894064921</v>
      </c>
      <c r="AB22" s="27">
        <f t="shared" si="1"/>
        <v>85.224851851851852</v>
      </c>
    </row>
    <row r="23" spans="1:28" ht="38.25" outlineLevel="2" x14ac:dyDescent="0.25">
      <c r="A23" s="9" t="s">
        <v>40</v>
      </c>
      <c r="B23" s="10" t="s">
        <v>11</v>
      </c>
      <c r="C23" s="10" t="s">
        <v>12</v>
      </c>
      <c r="D23" s="10" t="s">
        <v>41</v>
      </c>
      <c r="E23" s="10" t="s">
        <v>11</v>
      </c>
      <c r="F23" s="10"/>
      <c r="G23" s="10"/>
      <c r="H23" s="10"/>
      <c r="I23" s="10"/>
      <c r="J23" s="11">
        <v>0</v>
      </c>
      <c r="K23" s="12">
        <v>270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243.215</v>
      </c>
      <c r="T23" s="12">
        <v>243.215</v>
      </c>
      <c r="U23" s="12">
        <v>0</v>
      </c>
      <c r="V23" s="12">
        <v>0</v>
      </c>
      <c r="W23" s="12">
        <v>0</v>
      </c>
      <c r="X23" s="12">
        <v>0</v>
      </c>
      <c r="Y23" s="12">
        <v>243.215</v>
      </c>
      <c r="Z23" s="12">
        <v>230.1071</v>
      </c>
      <c r="AA23" s="27">
        <f t="shared" si="0"/>
        <v>94.610570894064921</v>
      </c>
      <c r="AB23" s="27">
        <f t="shared" si="1"/>
        <v>85.224851851851852</v>
      </c>
    </row>
    <row r="24" spans="1:28" outlineLevel="3" x14ac:dyDescent="0.25">
      <c r="A24" s="9" t="s">
        <v>19</v>
      </c>
      <c r="B24" s="10" t="s">
        <v>11</v>
      </c>
      <c r="C24" s="10" t="s">
        <v>12</v>
      </c>
      <c r="D24" s="10" t="s">
        <v>42</v>
      </c>
      <c r="E24" s="10" t="s">
        <v>11</v>
      </c>
      <c r="F24" s="10"/>
      <c r="G24" s="10"/>
      <c r="H24" s="10"/>
      <c r="I24" s="10"/>
      <c r="J24" s="11">
        <v>0</v>
      </c>
      <c r="K24" s="12">
        <v>270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243.215</v>
      </c>
      <c r="T24" s="12">
        <v>243.215</v>
      </c>
      <c r="U24" s="12">
        <v>0</v>
      </c>
      <c r="V24" s="12">
        <v>0</v>
      </c>
      <c r="W24" s="12">
        <v>0</v>
      </c>
      <c r="X24" s="12">
        <v>0</v>
      </c>
      <c r="Y24" s="12">
        <v>243.215</v>
      </c>
      <c r="Z24" s="12">
        <v>230.1071</v>
      </c>
      <c r="AA24" s="27">
        <f t="shared" si="0"/>
        <v>94.610570894064921</v>
      </c>
      <c r="AB24" s="27">
        <f t="shared" si="1"/>
        <v>85.224851851851852</v>
      </c>
    </row>
    <row r="25" spans="1:28" outlineLevel="4" x14ac:dyDescent="0.25">
      <c r="A25" s="9" t="s">
        <v>21</v>
      </c>
      <c r="B25" s="10" t="s">
        <v>11</v>
      </c>
      <c r="C25" s="10" t="s">
        <v>22</v>
      </c>
      <c r="D25" s="10" t="s">
        <v>42</v>
      </c>
      <c r="E25" s="10" t="s">
        <v>11</v>
      </c>
      <c r="F25" s="10"/>
      <c r="G25" s="10"/>
      <c r="H25" s="10"/>
      <c r="I25" s="10"/>
      <c r="J25" s="11">
        <v>0</v>
      </c>
      <c r="K25" s="12">
        <v>270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243.215</v>
      </c>
      <c r="T25" s="12">
        <v>243.215</v>
      </c>
      <c r="U25" s="12">
        <v>0</v>
      </c>
      <c r="V25" s="12">
        <v>0</v>
      </c>
      <c r="W25" s="12">
        <v>0</v>
      </c>
      <c r="X25" s="12">
        <v>0</v>
      </c>
      <c r="Y25" s="12">
        <v>243.215</v>
      </c>
      <c r="Z25" s="12">
        <v>230.1071</v>
      </c>
      <c r="AA25" s="27">
        <f t="shared" si="0"/>
        <v>94.610570894064921</v>
      </c>
      <c r="AB25" s="27">
        <f t="shared" si="1"/>
        <v>85.224851851851852</v>
      </c>
    </row>
    <row r="26" spans="1:28" outlineLevel="5" x14ac:dyDescent="0.25">
      <c r="A26" s="9" t="s">
        <v>23</v>
      </c>
      <c r="B26" s="10" t="s">
        <v>11</v>
      </c>
      <c r="C26" s="10" t="s">
        <v>24</v>
      </c>
      <c r="D26" s="10" t="s">
        <v>42</v>
      </c>
      <c r="E26" s="10" t="s">
        <v>11</v>
      </c>
      <c r="F26" s="10"/>
      <c r="G26" s="10"/>
      <c r="H26" s="10"/>
      <c r="I26" s="10"/>
      <c r="J26" s="11">
        <v>0</v>
      </c>
      <c r="K26" s="12">
        <v>270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243.215</v>
      </c>
      <c r="T26" s="12">
        <v>243.215</v>
      </c>
      <c r="U26" s="12">
        <v>0</v>
      </c>
      <c r="V26" s="12">
        <v>0</v>
      </c>
      <c r="W26" s="12">
        <v>0</v>
      </c>
      <c r="X26" s="12">
        <v>0</v>
      </c>
      <c r="Y26" s="12">
        <v>243.215</v>
      </c>
      <c r="Z26" s="12">
        <v>230.1071</v>
      </c>
      <c r="AA26" s="27">
        <f t="shared" si="0"/>
        <v>94.610570894064921</v>
      </c>
      <c r="AB26" s="27">
        <f t="shared" si="1"/>
        <v>85.224851851851852</v>
      </c>
    </row>
    <row r="27" spans="1:28" ht="25.5" outlineLevel="6" x14ac:dyDescent="0.25">
      <c r="A27" s="9" t="s">
        <v>43</v>
      </c>
      <c r="B27" s="10" t="s">
        <v>11</v>
      </c>
      <c r="C27" s="10" t="s">
        <v>24</v>
      </c>
      <c r="D27" s="10" t="s">
        <v>42</v>
      </c>
      <c r="E27" s="10" t="s">
        <v>44</v>
      </c>
      <c r="F27" s="10"/>
      <c r="G27" s="10"/>
      <c r="H27" s="10"/>
      <c r="I27" s="10"/>
      <c r="J27" s="11">
        <v>0</v>
      </c>
      <c r="K27" s="12">
        <v>48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30</v>
      </c>
      <c r="T27" s="12">
        <v>30</v>
      </c>
      <c r="U27" s="12">
        <v>0</v>
      </c>
      <c r="V27" s="12">
        <v>0</v>
      </c>
      <c r="W27" s="12">
        <v>0</v>
      </c>
      <c r="X27" s="12">
        <v>0</v>
      </c>
      <c r="Y27" s="12">
        <v>30</v>
      </c>
      <c r="Z27" s="12">
        <v>30</v>
      </c>
      <c r="AA27" s="27">
        <f t="shared" si="0"/>
        <v>100</v>
      </c>
      <c r="AB27" s="27">
        <f t="shared" si="1"/>
        <v>62.5</v>
      </c>
    </row>
    <row r="28" spans="1:28" ht="25.5" outlineLevel="6" x14ac:dyDescent="0.25">
      <c r="A28" s="9" t="s">
        <v>27</v>
      </c>
      <c r="B28" s="10" t="s">
        <v>11</v>
      </c>
      <c r="C28" s="10" t="s">
        <v>24</v>
      </c>
      <c r="D28" s="10" t="s">
        <v>42</v>
      </c>
      <c r="E28" s="10" t="s">
        <v>28</v>
      </c>
      <c r="F28" s="10"/>
      <c r="G28" s="10"/>
      <c r="H28" s="10"/>
      <c r="I28" s="10"/>
      <c r="J28" s="11">
        <v>0</v>
      </c>
      <c r="K28" s="12">
        <v>222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213.215</v>
      </c>
      <c r="T28" s="12">
        <v>213.215</v>
      </c>
      <c r="U28" s="12">
        <v>0</v>
      </c>
      <c r="V28" s="12">
        <v>0</v>
      </c>
      <c r="W28" s="12">
        <v>0</v>
      </c>
      <c r="X28" s="12">
        <v>0</v>
      </c>
      <c r="Y28" s="12">
        <v>213.215</v>
      </c>
      <c r="Z28" s="12">
        <v>200.1071</v>
      </c>
      <c r="AA28" s="27">
        <f t="shared" si="0"/>
        <v>93.852261801468003</v>
      </c>
      <c r="AB28" s="27">
        <f t="shared" si="1"/>
        <v>90.138333333333335</v>
      </c>
    </row>
    <row r="29" spans="1:28" ht="25.5" outlineLevel="1" x14ac:dyDescent="0.25">
      <c r="A29" s="9" t="s">
        <v>45</v>
      </c>
      <c r="B29" s="10" t="s">
        <v>11</v>
      </c>
      <c r="C29" s="10" t="s">
        <v>12</v>
      </c>
      <c r="D29" s="10" t="s">
        <v>46</v>
      </c>
      <c r="E29" s="10" t="s">
        <v>11</v>
      </c>
      <c r="F29" s="10"/>
      <c r="G29" s="10"/>
      <c r="H29" s="10"/>
      <c r="I29" s="10"/>
      <c r="J29" s="11">
        <v>0</v>
      </c>
      <c r="K29" s="12">
        <v>7002.4400999999998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4752.3289000000004</v>
      </c>
      <c r="T29" s="12">
        <v>4752.3289000000004</v>
      </c>
      <c r="U29" s="12">
        <v>0</v>
      </c>
      <c r="V29" s="12">
        <v>0</v>
      </c>
      <c r="W29" s="12">
        <v>0</v>
      </c>
      <c r="X29" s="12">
        <v>0</v>
      </c>
      <c r="Y29" s="12">
        <v>4752.3289000000004</v>
      </c>
      <c r="Z29" s="12">
        <v>4546.7308000000003</v>
      </c>
      <c r="AA29" s="27">
        <f t="shared" si="0"/>
        <v>95.673740089832577</v>
      </c>
      <c r="AB29" s="27">
        <f t="shared" si="1"/>
        <v>64.930663241232153</v>
      </c>
    </row>
    <row r="30" spans="1:28" ht="25.5" outlineLevel="2" x14ac:dyDescent="0.25">
      <c r="A30" s="9" t="s">
        <v>47</v>
      </c>
      <c r="B30" s="10" t="s">
        <v>11</v>
      </c>
      <c r="C30" s="10" t="s">
        <v>12</v>
      </c>
      <c r="D30" s="10" t="s">
        <v>48</v>
      </c>
      <c r="E30" s="10" t="s">
        <v>11</v>
      </c>
      <c r="F30" s="10"/>
      <c r="G30" s="10"/>
      <c r="H30" s="10"/>
      <c r="I30" s="10"/>
      <c r="J30" s="11">
        <v>0</v>
      </c>
      <c r="K30" s="12">
        <v>5443.0001000000002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3751.8289</v>
      </c>
      <c r="T30" s="12">
        <v>3751.8289</v>
      </c>
      <c r="U30" s="12">
        <v>0</v>
      </c>
      <c r="V30" s="12">
        <v>0</v>
      </c>
      <c r="W30" s="12">
        <v>0</v>
      </c>
      <c r="X30" s="12">
        <v>0</v>
      </c>
      <c r="Y30" s="12">
        <v>3751.8289</v>
      </c>
      <c r="Z30" s="12">
        <v>3717.7471</v>
      </c>
      <c r="AA30" s="27">
        <f t="shared" si="0"/>
        <v>99.091595035157383</v>
      </c>
      <c r="AB30" s="27">
        <f t="shared" si="1"/>
        <v>68.3032708377132</v>
      </c>
    </row>
    <row r="31" spans="1:28" outlineLevel="3" x14ac:dyDescent="0.25">
      <c r="A31" s="9" t="s">
        <v>19</v>
      </c>
      <c r="B31" s="10" t="s">
        <v>11</v>
      </c>
      <c r="C31" s="10" t="s">
        <v>12</v>
      </c>
      <c r="D31" s="10" t="s">
        <v>49</v>
      </c>
      <c r="E31" s="10" t="s">
        <v>11</v>
      </c>
      <c r="F31" s="10"/>
      <c r="G31" s="10"/>
      <c r="H31" s="10"/>
      <c r="I31" s="10"/>
      <c r="J31" s="11">
        <v>0</v>
      </c>
      <c r="K31" s="12">
        <v>371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5</v>
      </c>
      <c r="T31" s="12">
        <v>5</v>
      </c>
      <c r="U31" s="12">
        <v>0</v>
      </c>
      <c r="V31" s="12">
        <v>0</v>
      </c>
      <c r="W31" s="12">
        <v>0</v>
      </c>
      <c r="X31" s="12">
        <v>0</v>
      </c>
      <c r="Y31" s="12">
        <v>5</v>
      </c>
      <c r="Z31" s="12">
        <v>0</v>
      </c>
      <c r="AA31" s="27">
        <f t="shared" si="0"/>
        <v>0</v>
      </c>
      <c r="AB31" s="27">
        <f t="shared" si="1"/>
        <v>0</v>
      </c>
    </row>
    <row r="32" spans="1:28" outlineLevel="4" x14ac:dyDescent="0.25">
      <c r="A32" s="9" t="s">
        <v>50</v>
      </c>
      <c r="B32" s="10" t="s">
        <v>11</v>
      </c>
      <c r="C32" s="10" t="s">
        <v>51</v>
      </c>
      <c r="D32" s="10" t="s">
        <v>49</v>
      </c>
      <c r="E32" s="10" t="s">
        <v>11</v>
      </c>
      <c r="F32" s="10"/>
      <c r="G32" s="10"/>
      <c r="H32" s="10"/>
      <c r="I32" s="10"/>
      <c r="J32" s="11">
        <v>0</v>
      </c>
      <c r="K32" s="12">
        <v>371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5</v>
      </c>
      <c r="T32" s="12">
        <v>5</v>
      </c>
      <c r="U32" s="12">
        <v>0</v>
      </c>
      <c r="V32" s="12">
        <v>0</v>
      </c>
      <c r="W32" s="12">
        <v>0</v>
      </c>
      <c r="X32" s="12">
        <v>0</v>
      </c>
      <c r="Y32" s="12">
        <v>5</v>
      </c>
      <c r="Z32" s="12">
        <v>0</v>
      </c>
      <c r="AA32" s="27">
        <f t="shared" si="0"/>
        <v>0</v>
      </c>
      <c r="AB32" s="27">
        <f t="shared" si="1"/>
        <v>0</v>
      </c>
    </row>
    <row r="33" spans="1:28" outlineLevel="5" x14ac:dyDescent="0.25">
      <c r="A33" s="9" t="s">
        <v>52</v>
      </c>
      <c r="B33" s="10" t="s">
        <v>11</v>
      </c>
      <c r="C33" s="10" t="s">
        <v>53</v>
      </c>
      <c r="D33" s="10" t="s">
        <v>49</v>
      </c>
      <c r="E33" s="10" t="s">
        <v>11</v>
      </c>
      <c r="F33" s="10"/>
      <c r="G33" s="10"/>
      <c r="H33" s="10"/>
      <c r="I33" s="10"/>
      <c r="J33" s="11">
        <v>0</v>
      </c>
      <c r="K33" s="12">
        <v>371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5</v>
      </c>
      <c r="T33" s="12">
        <v>5</v>
      </c>
      <c r="U33" s="12">
        <v>0</v>
      </c>
      <c r="V33" s="12">
        <v>0</v>
      </c>
      <c r="W33" s="12">
        <v>0</v>
      </c>
      <c r="X33" s="12">
        <v>0</v>
      </c>
      <c r="Y33" s="12">
        <v>5</v>
      </c>
      <c r="Z33" s="12">
        <v>0</v>
      </c>
      <c r="AA33" s="27">
        <f t="shared" si="0"/>
        <v>0</v>
      </c>
      <c r="AB33" s="27">
        <f t="shared" si="1"/>
        <v>0</v>
      </c>
    </row>
    <row r="34" spans="1:28" ht="25.5" outlineLevel="6" x14ac:dyDescent="0.25">
      <c r="A34" s="9" t="s">
        <v>54</v>
      </c>
      <c r="B34" s="10" t="s">
        <v>11</v>
      </c>
      <c r="C34" s="10" t="s">
        <v>53</v>
      </c>
      <c r="D34" s="10" t="s">
        <v>49</v>
      </c>
      <c r="E34" s="10" t="s">
        <v>55</v>
      </c>
      <c r="F34" s="10"/>
      <c r="G34" s="10"/>
      <c r="H34" s="10"/>
      <c r="I34" s="10"/>
      <c r="J34" s="11">
        <v>0</v>
      </c>
      <c r="K34" s="12">
        <v>71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5</v>
      </c>
      <c r="T34" s="12">
        <v>5</v>
      </c>
      <c r="U34" s="12">
        <v>0</v>
      </c>
      <c r="V34" s="12">
        <v>0</v>
      </c>
      <c r="W34" s="12">
        <v>0</v>
      </c>
      <c r="X34" s="12">
        <v>0</v>
      </c>
      <c r="Y34" s="12">
        <v>5</v>
      </c>
      <c r="Z34" s="12">
        <v>0</v>
      </c>
      <c r="AA34" s="27">
        <f t="shared" si="0"/>
        <v>0</v>
      </c>
      <c r="AB34" s="27">
        <f t="shared" si="1"/>
        <v>0</v>
      </c>
    </row>
    <row r="35" spans="1:28" outlineLevel="6" x14ac:dyDescent="0.25">
      <c r="A35" s="9" t="s">
        <v>56</v>
      </c>
      <c r="B35" s="10" t="s">
        <v>11</v>
      </c>
      <c r="C35" s="10" t="s">
        <v>53</v>
      </c>
      <c r="D35" s="10" t="s">
        <v>49</v>
      </c>
      <c r="E35" s="10" t="s">
        <v>57</v>
      </c>
      <c r="F35" s="10"/>
      <c r="G35" s="10"/>
      <c r="H35" s="10"/>
      <c r="I35" s="10"/>
      <c r="J35" s="11">
        <v>0</v>
      </c>
      <c r="K35" s="12">
        <v>300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27">
        <f t="shared" si="1"/>
        <v>0</v>
      </c>
    </row>
    <row r="36" spans="1:28" ht="38.25" outlineLevel="3" x14ac:dyDescent="0.25">
      <c r="A36" s="9" t="s">
        <v>58</v>
      </c>
      <c r="B36" s="10" t="s">
        <v>11</v>
      </c>
      <c r="C36" s="10" t="s">
        <v>12</v>
      </c>
      <c r="D36" s="10" t="s">
        <v>59</v>
      </c>
      <c r="E36" s="10" t="s">
        <v>11</v>
      </c>
      <c r="F36" s="10"/>
      <c r="G36" s="10"/>
      <c r="H36" s="10"/>
      <c r="I36" s="10"/>
      <c r="J36" s="11">
        <v>0</v>
      </c>
      <c r="K36" s="12">
        <v>140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124.2</v>
      </c>
      <c r="T36" s="12">
        <v>124.2</v>
      </c>
      <c r="U36" s="12">
        <v>0</v>
      </c>
      <c r="V36" s="12">
        <v>0</v>
      </c>
      <c r="W36" s="12">
        <v>0</v>
      </c>
      <c r="X36" s="12">
        <v>0</v>
      </c>
      <c r="Y36" s="12">
        <v>124.2</v>
      </c>
      <c r="Z36" s="12">
        <v>124.2</v>
      </c>
      <c r="AA36" s="27">
        <f t="shared" si="0"/>
        <v>100</v>
      </c>
      <c r="AB36" s="27">
        <f t="shared" si="1"/>
        <v>88.714285714285708</v>
      </c>
    </row>
    <row r="37" spans="1:28" outlineLevel="4" x14ac:dyDescent="0.25">
      <c r="A37" s="9" t="s">
        <v>50</v>
      </c>
      <c r="B37" s="10" t="s">
        <v>11</v>
      </c>
      <c r="C37" s="10" t="s">
        <v>51</v>
      </c>
      <c r="D37" s="10" t="s">
        <v>59</v>
      </c>
      <c r="E37" s="10" t="s">
        <v>11</v>
      </c>
      <c r="F37" s="10"/>
      <c r="G37" s="10"/>
      <c r="H37" s="10"/>
      <c r="I37" s="10"/>
      <c r="J37" s="11">
        <v>0</v>
      </c>
      <c r="K37" s="12">
        <v>140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124.2</v>
      </c>
      <c r="T37" s="12">
        <v>124.2</v>
      </c>
      <c r="U37" s="12">
        <v>0</v>
      </c>
      <c r="V37" s="12">
        <v>0</v>
      </c>
      <c r="W37" s="12">
        <v>0</v>
      </c>
      <c r="X37" s="12">
        <v>0</v>
      </c>
      <c r="Y37" s="12">
        <v>124.2</v>
      </c>
      <c r="Z37" s="12">
        <v>124.2</v>
      </c>
      <c r="AA37" s="27">
        <f t="shared" si="0"/>
        <v>100</v>
      </c>
      <c r="AB37" s="27">
        <f t="shared" si="1"/>
        <v>88.714285714285708</v>
      </c>
    </row>
    <row r="38" spans="1:28" outlineLevel="5" x14ac:dyDescent="0.25">
      <c r="A38" s="9" t="s">
        <v>52</v>
      </c>
      <c r="B38" s="10" t="s">
        <v>11</v>
      </c>
      <c r="C38" s="10" t="s">
        <v>53</v>
      </c>
      <c r="D38" s="10" t="s">
        <v>59</v>
      </c>
      <c r="E38" s="10" t="s">
        <v>11</v>
      </c>
      <c r="F38" s="10"/>
      <c r="G38" s="10"/>
      <c r="H38" s="10"/>
      <c r="I38" s="10"/>
      <c r="J38" s="11">
        <v>0</v>
      </c>
      <c r="K38" s="12">
        <v>140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124.2</v>
      </c>
      <c r="T38" s="12">
        <v>124.2</v>
      </c>
      <c r="U38" s="12">
        <v>0</v>
      </c>
      <c r="V38" s="12">
        <v>0</v>
      </c>
      <c r="W38" s="12">
        <v>0</v>
      </c>
      <c r="X38" s="12">
        <v>0</v>
      </c>
      <c r="Y38" s="12">
        <v>124.2</v>
      </c>
      <c r="Z38" s="12">
        <v>124.2</v>
      </c>
      <c r="AA38" s="27">
        <f t="shared" si="0"/>
        <v>100</v>
      </c>
      <c r="AB38" s="27">
        <f t="shared" si="1"/>
        <v>88.714285714285708</v>
      </c>
    </row>
    <row r="39" spans="1:28" ht="25.5" outlineLevel="6" x14ac:dyDescent="0.25">
      <c r="A39" s="9" t="s">
        <v>60</v>
      </c>
      <c r="B39" s="10" t="s">
        <v>11</v>
      </c>
      <c r="C39" s="10" t="s">
        <v>53</v>
      </c>
      <c r="D39" s="10" t="s">
        <v>59</v>
      </c>
      <c r="E39" s="10" t="s">
        <v>61</v>
      </c>
      <c r="F39" s="10"/>
      <c r="G39" s="10"/>
      <c r="H39" s="10"/>
      <c r="I39" s="10"/>
      <c r="J39" s="11">
        <v>0</v>
      </c>
      <c r="K39" s="12">
        <v>140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124.2</v>
      </c>
      <c r="T39" s="12">
        <v>124.2</v>
      </c>
      <c r="U39" s="12">
        <v>0</v>
      </c>
      <c r="V39" s="12">
        <v>0</v>
      </c>
      <c r="W39" s="12">
        <v>0</v>
      </c>
      <c r="X39" s="12">
        <v>0</v>
      </c>
      <c r="Y39" s="12">
        <v>124.2</v>
      </c>
      <c r="Z39" s="12">
        <v>124.2</v>
      </c>
      <c r="AA39" s="27">
        <f t="shared" si="0"/>
        <v>100</v>
      </c>
      <c r="AB39" s="27">
        <f t="shared" si="1"/>
        <v>88.714285714285708</v>
      </c>
    </row>
    <row r="40" spans="1:28" ht="25.5" outlineLevel="3" x14ac:dyDescent="0.25">
      <c r="A40" s="9" t="s">
        <v>62</v>
      </c>
      <c r="B40" s="10" t="s">
        <v>11</v>
      </c>
      <c r="C40" s="10" t="s">
        <v>12</v>
      </c>
      <c r="D40" s="10" t="s">
        <v>63</v>
      </c>
      <c r="E40" s="10" t="s">
        <v>11</v>
      </c>
      <c r="F40" s="10"/>
      <c r="G40" s="10"/>
      <c r="H40" s="10"/>
      <c r="I40" s="10"/>
      <c r="J40" s="11">
        <v>0</v>
      </c>
      <c r="K40" s="12">
        <v>152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116</v>
      </c>
      <c r="T40" s="12">
        <v>116</v>
      </c>
      <c r="U40" s="12">
        <v>0</v>
      </c>
      <c r="V40" s="12">
        <v>0</v>
      </c>
      <c r="W40" s="12">
        <v>0</v>
      </c>
      <c r="X40" s="12">
        <v>0</v>
      </c>
      <c r="Y40" s="12">
        <v>116</v>
      </c>
      <c r="Z40" s="12">
        <v>88.924999999999997</v>
      </c>
      <c r="AA40" s="27">
        <f t="shared" si="0"/>
        <v>76.659482758620683</v>
      </c>
      <c r="AB40" s="27">
        <f t="shared" si="1"/>
        <v>58.503289473684205</v>
      </c>
    </row>
    <row r="41" spans="1:28" outlineLevel="4" x14ac:dyDescent="0.25">
      <c r="A41" s="9" t="s">
        <v>50</v>
      </c>
      <c r="B41" s="10" t="s">
        <v>11</v>
      </c>
      <c r="C41" s="10" t="s">
        <v>51</v>
      </c>
      <c r="D41" s="10" t="s">
        <v>63</v>
      </c>
      <c r="E41" s="10" t="s">
        <v>11</v>
      </c>
      <c r="F41" s="10"/>
      <c r="G41" s="10"/>
      <c r="H41" s="10"/>
      <c r="I41" s="10"/>
      <c r="J41" s="11">
        <v>0</v>
      </c>
      <c r="K41" s="12">
        <v>152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116</v>
      </c>
      <c r="T41" s="12">
        <v>116</v>
      </c>
      <c r="U41" s="12">
        <v>0</v>
      </c>
      <c r="V41" s="12">
        <v>0</v>
      </c>
      <c r="W41" s="12">
        <v>0</v>
      </c>
      <c r="X41" s="12">
        <v>0</v>
      </c>
      <c r="Y41" s="12">
        <v>116</v>
      </c>
      <c r="Z41" s="12">
        <v>88.924999999999997</v>
      </c>
      <c r="AA41" s="27">
        <f t="shared" si="0"/>
        <v>76.659482758620683</v>
      </c>
      <c r="AB41" s="27">
        <f t="shared" si="1"/>
        <v>58.503289473684205</v>
      </c>
    </row>
    <row r="42" spans="1:28" outlineLevel="5" x14ac:dyDescent="0.25">
      <c r="A42" s="9" t="s">
        <v>52</v>
      </c>
      <c r="B42" s="10" t="s">
        <v>11</v>
      </c>
      <c r="C42" s="10" t="s">
        <v>53</v>
      </c>
      <c r="D42" s="10" t="s">
        <v>63</v>
      </c>
      <c r="E42" s="10" t="s">
        <v>11</v>
      </c>
      <c r="F42" s="10"/>
      <c r="G42" s="10"/>
      <c r="H42" s="10"/>
      <c r="I42" s="10"/>
      <c r="J42" s="11">
        <v>0</v>
      </c>
      <c r="K42" s="12">
        <v>152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116</v>
      </c>
      <c r="T42" s="12">
        <v>116</v>
      </c>
      <c r="U42" s="12">
        <v>0</v>
      </c>
      <c r="V42" s="12">
        <v>0</v>
      </c>
      <c r="W42" s="12">
        <v>0</v>
      </c>
      <c r="X42" s="12">
        <v>0</v>
      </c>
      <c r="Y42" s="12">
        <v>116</v>
      </c>
      <c r="Z42" s="12">
        <v>88.924999999999997</v>
      </c>
      <c r="AA42" s="27">
        <f t="shared" si="0"/>
        <v>76.659482758620683</v>
      </c>
      <c r="AB42" s="27">
        <f t="shared" si="1"/>
        <v>58.503289473684205</v>
      </c>
    </row>
    <row r="43" spans="1:28" ht="25.5" outlineLevel="6" x14ac:dyDescent="0.25">
      <c r="A43" s="9" t="s">
        <v>27</v>
      </c>
      <c r="B43" s="10" t="s">
        <v>11</v>
      </c>
      <c r="C43" s="10" t="s">
        <v>53</v>
      </c>
      <c r="D43" s="10" t="s">
        <v>63</v>
      </c>
      <c r="E43" s="10" t="s">
        <v>28</v>
      </c>
      <c r="F43" s="10"/>
      <c r="G43" s="10"/>
      <c r="H43" s="10"/>
      <c r="I43" s="10"/>
      <c r="J43" s="11">
        <v>0</v>
      </c>
      <c r="K43" s="12">
        <v>152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116</v>
      </c>
      <c r="T43" s="12">
        <v>116</v>
      </c>
      <c r="U43" s="12">
        <v>0</v>
      </c>
      <c r="V43" s="12">
        <v>0</v>
      </c>
      <c r="W43" s="12">
        <v>0</v>
      </c>
      <c r="X43" s="12">
        <v>0</v>
      </c>
      <c r="Y43" s="12">
        <v>116</v>
      </c>
      <c r="Z43" s="12">
        <v>88.924999999999997</v>
      </c>
      <c r="AA43" s="27">
        <f t="shared" si="0"/>
        <v>76.659482758620683</v>
      </c>
      <c r="AB43" s="27">
        <f t="shared" si="1"/>
        <v>58.503289473684205</v>
      </c>
    </row>
    <row r="44" spans="1:28" ht="51" outlineLevel="3" x14ac:dyDescent="0.25">
      <c r="A44" s="9" t="s">
        <v>64</v>
      </c>
      <c r="B44" s="10" t="s">
        <v>11</v>
      </c>
      <c r="C44" s="10" t="s">
        <v>12</v>
      </c>
      <c r="D44" s="10" t="s">
        <v>65</v>
      </c>
      <c r="E44" s="10" t="s">
        <v>11</v>
      </c>
      <c r="F44" s="10"/>
      <c r="G44" s="10"/>
      <c r="H44" s="10"/>
      <c r="I44" s="10"/>
      <c r="J44" s="11">
        <v>0</v>
      </c>
      <c r="K44" s="12">
        <v>650.00009999999997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233.71360000000001</v>
      </c>
      <c r="T44" s="12">
        <v>233.71360000000001</v>
      </c>
      <c r="U44" s="12">
        <v>0</v>
      </c>
      <c r="V44" s="12">
        <v>0</v>
      </c>
      <c r="W44" s="12">
        <v>0</v>
      </c>
      <c r="X44" s="12">
        <v>0</v>
      </c>
      <c r="Y44" s="12">
        <v>233.71360000000001</v>
      </c>
      <c r="Z44" s="12">
        <v>233.71360000000001</v>
      </c>
      <c r="AA44" s="27">
        <f t="shared" si="0"/>
        <v>100</v>
      </c>
      <c r="AB44" s="27">
        <f t="shared" si="1"/>
        <v>35.955932929856473</v>
      </c>
    </row>
    <row r="45" spans="1:28" outlineLevel="4" x14ac:dyDescent="0.25">
      <c r="A45" s="9" t="s">
        <v>66</v>
      </c>
      <c r="B45" s="10" t="s">
        <v>11</v>
      </c>
      <c r="C45" s="10" t="s">
        <v>67</v>
      </c>
      <c r="D45" s="10" t="s">
        <v>65</v>
      </c>
      <c r="E45" s="10" t="s">
        <v>11</v>
      </c>
      <c r="F45" s="10"/>
      <c r="G45" s="10"/>
      <c r="H45" s="10"/>
      <c r="I45" s="10"/>
      <c r="J45" s="11">
        <v>0</v>
      </c>
      <c r="K45" s="12">
        <v>650.00009999999997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233.71360000000001</v>
      </c>
      <c r="T45" s="12">
        <v>233.71360000000001</v>
      </c>
      <c r="U45" s="12">
        <v>0</v>
      </c>
      <c r="V45" s="12">
        <v>0</v>
      </c>
      <c r="W45" s="12">
        <v>0</v>
      </c>
      <c r="X45" s="12">
        <v>0</v>
      </c>
      <c r="Y45" s="12">
        <v>233.71360000000001</v>
      </c>
      <c r="Z45" s="12">
        <v>233.71360000000001</v>
      </c>
      <c r="AA45" s="27">
        <f t="shared" si="0"/>
        <v>100</v>
      </c>
      <c r="AB45" s="27">
        <f t="shared" si="1"/>
        <v>35.955932929856473</v>
      </c>
    </row>
    <row r="46" spans="1:28" outlineLevel="5" x14ac:dyDescent="0.25">
      <c r="A46" s="9" t="s">
        <v>68</v>
      </c>
      <c r="B46" s="10" t="s">
        <v>11</v>
      </c>
      <c r="C46" s="10" t="s">
        <v>69</v>
      </c>
      <c r="D46" s="10" t="s">
        <v>65</v>
      </c>
      <c r="E46" s="10" t="s">
        <v>11</v>
      </c>
      <c r="F46" s="10"/>
      <c r="G46" s="10"/>
      <c r="H46" s="10"/>
      <c r="I46" s="10"/>
      <c r="J46" s="11">
        <v>0</v>
      </c>
      <c r="K46" s="12">
        <v>650.00009999999997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233.71360000000001</v>
      </c>
      <c r="T46" s="12">
        <v>233.71360000000001</v>
      </c>
      <c r="U46" s="12">
        <v>0</v>
      </c>
      <c r="V46" s="12">
        <v>0</v>
      </c>
      <c r="W46" s="12">
        <v>0</v>
      </c>
      <c r="X46" s="12">
        <v>0</v>
      </c>
      <c r="Y46" s="12">
        <v>233.71360000000001</v>
      </c>
      <c r="Z46" s="12">
        <v>233.71360000000001</v>
      </c>
      <c r="AA46" s="27">
        <f t="shared" si="0"/>
        <v>100</v>
      </c>
      <c r="AB46" s="27">
        <f t="shared" si="1"/>
        <v>35.955932929856473</v>
      </c>
    </row>
    <row r="47" spans="1:28" ht="25.5" outlineLevel="6" x14ac:dyDescent="0.25">
      <c r="A47" s="9" t="s">
        <v>54</v>
      </c>
      <c r="B47" s="10" t="s">
        <v>11</v>
      </c>
      <c r="C47" s="10" t="s">
        <v>69</v>
      </c>
      <c r="D47" s="10" t="s">
        <v>65</v>
      </c>
      <c r="E47" s="10" t="s">
        <v>55</v>
      </c>
      <c r="F47" s="10"/>
      <c r="G47" s="10"/>
      <c r="H47" s="10"/>
      <c r="I47" s="10"/>
      <c r="J47" s="11">
        <v>0</v>
      </c>
      <c r="K47" s="12">
        <v>233.71360000000001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233.71360000000001</v>
      </c>
      <c r="T47" s="12">
        <v>233.71360000000001</v>
      </c>
      <c r="U47" s="12">
        <v>0</v>
      </c>
      <c r="V47" s="12">
        <v>0</v>
      </c>
      <c r="W47" s="12">
        <v>0</v>
      </c>
      <c r="X47" s="12">
        <v>0</v>
      </c>
      <c r="Y47" s="12">
        <v>233.71360000000001</v>
      </c>
      <c r="Z47" s="12">
        <v>233.71360000000001</v>
      </c>
      <c r="AA47" s="27">
        <f t="shared" si="0"/>
        <v>100</v>
      </c>
      <c r="AB47" s="27">
        <f t="shared" si="1"/>
        <v>100</v>
      </c>
    </row>
    <row r="48" spans="1:28" outlineLevel="6" x14ac:dyDescent="0.25">
      <c r="A48" s="9" t="s">
        <v>56</v>
      </c>
      <c r="B48" s="10" t="s">
        <v>11</v>
      </c>
      <c r="C48" s="10" t="s">
        <v>69</v>
      </c>
      <c r="D48" s="10" t="s">
        <v>65</v>
      </c>
      <c r="E48" s="10" t="s">
        <v>57</v>
      </c>
      <c r="F48" s="10"/>
      <c r="G48" s="10"/>
      <c r="H48" s="10"/>
      <c r="I48" s="10"/>
      <c r="J48" s="11">
        <v>0</v>
      </c>
      <c r="K48" s="12">
        <v>8.5274999999999999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27">
        <f t="shared" si="1"/>
        <v>0</v>
      </c>
    </row>
    <row r="49" spans="1:28" outlineLevel="6" x14ac:dyDescent="0.25">
      <c r="A49" s="9" t="s">
        <v>70</v>
      </c>
      <c r="B49" s="10" t="s">
        <v>11</v>
      </c>
      <c r="C49" s="10" t="s">
        <v>69</v>
      </c>
      <c r="D49" s="10" t="s">
        <v>65</v>
      </c>
      <c r="E49" s="10" t="s">
        <v>71</v>
      </c>
      <c r="F49" s="10"/>
      <c r="G49" s="10"/>
      <c r="H49" s="10"/>
      <c r="I49" s="10"/>
      <c r="J49" s="11">
        <v>0</v>
      </c>
      <c r="K49" s="12">
        <v>407.75900000000001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27">
        <f t="shared" si="1"/>
        <v>0</v>
      </c>
    </row>
    <row r="50" spans="1:28" outlineLevel="3" x14ac:dyDescent="0.25">
      <c r="A50" s="9" t="s">
        <v>72</v>
      </c>
      <c r="B50" s="10" t="s">
        <v>11</v>
      </c>
      <c r="C50" s="10" t="s">
        <v>12</v>
      </c>
      <c r="D50" s="10" t="s">
        <v>73</v>
      </c>
      <c r="E50" s="10" t="s">
        <v>11</v>
      </c>
      <c r="F50" s="10"/>
      <c r="G50" s="10"/>
      <c r="H50" s="10"/>
      <c r="I50" s="10"/>
      <c r="J50" s="11">
        <v>0</v>
      </c>
      <c r="K50" s="12">
        <v>4130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3272.9153000000001</v>
      </c>
      <c r="T50" s="12">
        <v>3272.9153000000001</v>
      </c>
      <c r="U50" s="12">
        <v>0</v>
      </c>
      <c r="V50" s="12">
        <v>0</v>
      </c>
      <c r="W50" s="12">
        <v>0</v>
      </c>
      <c r="X50" s="12">
        <v>0</v>
      </c>
      <c r="Y50" s="12">
        <v>3272.9153000000001</v>
      </c>
      <c r="Z50" s="12">
        <v>3270.9085</v>
      </c>
      <c r="AA50" s="27">
        <f t="shared" si="0"/>
        <v>99.938684633849221</v>
      </c>
      <c r="AB50" s="27">
        <f t="shared" si="1"/>
        <v>79.198753026634378</v>
      </c>
    </row>
    <row r="51" spans="1:28" outlineLevel="4" x14ac:dyDescent="0.25">
      <c r="A51" s="9" t="s">
        <v>50</v>
      </c>
      <c r="B51" s="10" t="s">
        <v>11</v>
      </c>
      <c r="C51" s="10" t="s">
        <v>51</v>
      </c>
      <c r="D51" s="10" t="s">
        <v>73</v>
      </c>
      <c r="E51" s="10" t="s">
        <v>11</v>
      </c>
      <c r="F51" s="10"/>
      <c r="G51" s="10"/>
      <c r="H51" s="10"/>
      <c r="I51" s="10"/>
      <c r="J51" s="11">
        <v>0</v>
      </c>
      <c r="K51" s="12">
        <v>4130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3272.9153000000001</v>
      </c>
      <c r="T51" s="12">
        <v>3272.9153000000001</v>
      </c>
      <c r="U51" s="12">
        <v>0</v>
      </c>
      <c r="V51" s="12">
        <v>0</v>
      </c>
      <c r="W51" s="12">
        <v>0</v>
      </c>
      <c r="X51" s="12">
        <v>0</v>
      </c>
      <c r="Y51" s="12">
        <v>3272.9153000000001</v>
      </c>
      <c r="Z51" s="12">
        <v>3270.9085</v>
      </c>
      <c r="AA51" s="27">
        <f t="shared" si="0"/>
        <v>99.938684633849221</v>
      </c>
      <c r="AB51" s="27">
        <f t="shared" si="1"/>
        <v>79.198753026634378</v>
      </c>
    </row>
    <row r="52" spans="1:28" outlineLevel="5" x14ac:dyDescent="0.25">
      <c r="A52" s="9" t="s">
        <v>74</v>
      </c>
      <c r="B52" s="10" t="s">
        <v>11</v>
      </c>
      <c r="C52" s="10" t="s">
        <v>75</v>
      </c>
      <c r="D52" s="10" t="s">
        <v>73</v>
      </c>
      <c r="E52" s="10" t="s">
        <v>11</v>
      </c>
      <c r="F52" s="10"/>
      <c r="G52" s="10"/>
      <c r="H52" s="10"/>
      <c r="I52" s="10"/>
      <c r="J52" s="11">
        <v>0</v>
      </c>
      <c r="K52" s="12">
        <v>4130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3272.9153000000001</v>
      </c>
      <c r="T52" s="12">
        <v>3272.9153000000001</v>
      </c>
      <c r="U52" s="12">
        <v>0</v>
      </c>
      <c r="V52" s="12">
        <v>0</v>
      </c>
      <c r="W52" s="12">
        <v>0</v>
      </c>
      <c r="X52" s="12">
        <v>0</v>
      </c>
      <c r="Y52" s="12">
        <v>3272.9153000000001</v>
      </c>
      <c r="Z52" s="12">
        <v>3270.9085</v>
      </c>
      <c r="AA52" s="27">
        <f t="shared" si="0"/>
        <v>99.938684633849221</v>
      </c>
      <c r="AB52" s="27">
        <f t="shared" si="1"/>
        <v>79.198753026634378</v>
      </c>
    </row>
    <row r="53" spans="1:28" outlineLevel="6" x14ac:dyDescent="0.25">
      <c r="A53" s="9" t="s">
        <v>76</v>
      </c>
      <c r="B53" s="10" t="s">
        <v>11</v>
      </c>
      <c r="C53" s="10" t="s">
        <v>75</v>
      </c>
      <c r="D53" s="10" t="s">
        <v>73</v>
      </c>
      <c r="E53" s="10" t="s">
        <v>77</v>
      </c>
      <c r="F53" s="10"/>
      <c r="G53" s="10"/>
      <c r="H53" s="10"/>
      <c r="I53" s="10"/>
      <c r="J53" s="11">
        <v>0</v>
      </c>
      <c r="K53" s="12">
        <v>4130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3272.9153000000001</v>
      </c>
      <c r="T53" s="12">
        <v>3272.9153000000001</v>
      </c>
      <c r="U53" s="12">
        <v>0</v>
      </c>
      <c r="V53" s="12">
        <v>0</v>
      </c>
      <c r="W53" s="12">
        <v>0</v>
      </c>
      <c r="X53" s="12">
        <v>0</v>
      </c>
      <c r="Y53" s="12">
        <v>3272.9153000000001</v>
      </c>
      <c r="Z53" s="12">
        <v>3270.9085</v>
      </c>
      <c r="AA53" s="27">
        <f t="shared" si="0"/>
        <v>99.938684633849221</v>
      </c>
      <c r="AB53" s="27">
        <f t="shared" si="1"/>
        <v>79.198753026634378</v>
      </c>
    </row>
    <row r="54" spans="1:28" ht="25.5" outlineLevel="2" x14ac:dyDescent="0.25">
      <c r="A54" s="9" t="s">
        <v>78</v>
      </c>
      <c r="B54" s="10" t="s">
        <v>11</v>
      </c>
      <c r="C54" s="10" t="s">
        <v>12</v>
      </c>
      <c r="D54" s="10" t="s">
        <v>79</v>
      </c>
      <c r="E54" s="10" t="s">
        <v>11</v>
      </c>
      <c r="F54" s="10"/>
      <c r="G54" s="10"/>
      <c r="H54" s="10"/>
      <c r="I54" s="10"/>
      <c r="J54" s="11">
        <v>0</v>
      </c>
      <c r="K54" s="12">
        <v>489.1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189</v>
      </c>
      <c r="T54" s="12">
        <v>189</v>
      </c>
      <c r="U54" s="12">
        <v>0</v>
      </c>
      <c r="V54" s="12">
        <v>0</v>
      </c>
      <c r="W54" s="12">
        <v>0</v>
      </c>
      <c r="X54" s="12">
        <v>0</v>
      </c>
      <c r="Y54" s="12">
        <v>189</v>
      </c>
      <c r="Z54" s="12">
        <v>115.23399999999999</v>
      </c>
      <c r="AA54" s="27">
        <f t="shared" si="0"/>
        <v>60.970370370370361</v>
      </c>
      <c r="AB54" s="27">
        <f t="shared" si="1"/>
        <v>23.560417092619094</v>
      </c>
    </row>
    <row r="55" spans="1:28" ht="25.5" outlineLevel="3" x14ac:dyDescent="0.25">
      <c r="A55" s="9" t="s">
        <v>80</v>
      </c>
      <c r="B55" s="10" t="s">
        <v>11</v>
      </c>
      <c r="C55" s="10" t="s">
        <v>12</v>
      </c>
      <c r="D55" s="10" t="s">
        <v>81</v>
      </c>
      <c r="E55" s="10" t="s">
        <v>11</v>
      </c>
      <c r="F55" s="10"/>
      <c r="G55" s="10"/>
      <c r="H55" s="10"/>
      <c r="I55" s="10"/>
      <c r="J55" s="11">
        <v>0</v>
      </c>
      <c r="K55" s="12">
        <v>409.1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136.1</v>
      </c>
      <c r="T55" s="12">
        <v>136.1</v>
      </c>
      <c r="U55" s="12">
        <v>0</v>
      </c>
      <c r="V55" s="12">
        <v>0</v>
      </c>
      <c r="W55" s="12">
        <v>0</v>
      </c>
      <c r="X55" s="12">
        <v>0</v>
      </c>
      <c r="Y55" s="12">
        <v>136.1</v>
      </c>
      <c r="Z55" s="12">
        <v>92.7</v>
      </c>
      <c r="AA55" s="27">
        <f t="shared" si="0"/>
        <v>68.111682586333586</v>
      </c>
      <c r="AB55" s="27">
        <f t="shared" si="1"/>
        <v>22.659496455634319</v>
      </c>
    </row>
    <row r="56" spans="1:28" outlineLevel="4" x14ac:dyDescent="0.25">
      <c r="A56" s="9" t="s">
        <v>50</v>
      </c>
      <c r="B56" s="10" t="s">
        <v>11</v>
      </c>
      <c r="C56" s="10" t="s">
        <v>51</v>
      </c>
      <c r="D56" s="10" t="s">
        <v>81</v>
      </c>
      <c r="E56" s="10" t="s">
        <v>11</v>
      </c>
      <c r="F56" s="10"/>
      <c r="G56" s="10"/>
      <c r="H56" s="10"/>
      <c r="I56" s="10"/>
      <c r="J56" s="11">
        <v>0</v>
      </c>
      <c r="K56" s="12">
        <v>409.1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136.1</v>
      </c>
      <c r="T56" s="12">
        <v>136.1</v>
      </c>
      <c r="U56" s="12">
        <v>0</v>
      </c>
      <c r="V56" s="12">
        <v>0</v>
      </c>
      <c r="W56" s="12">
        <v>0</v>
      </c>
      <c r="X56" s="12">
        <v>0</v>
      </c>
      <c r="Y56" s="12">
        <v>136.1</v>
      </c>
      <c r="Z56" s="12">
        <v>92.7</v>
      </c>
      <c r="AA56" s="27">
        <f t="shared" si="0"/>
        <v>68.111682586333586</v>
      </c>
      <c r="AB56" s="27">
        <f t="shared" si="1"/>
        <v>22.659496455634319</v>
      </c>
    </row>
    <row r="57" spans="1:28" outlineLevel="5" x14ac:dyDescent="0.25">
      <c r="A57" s="9" t="s">
        <v>52</v>
      </c>
      <c r="B57" s="10" t="s">
        <v>11</v>
      </c>
      <c r="C57" s="10" t="s">
        <v>53</v>
      </c>
      <c r="D57" s="10" t="s">
        <v>81</v>
      </c>
      <c r="E57" s="10" t="s">
        <v>11</v>
      </c>
      <c r="F57" s="10"/>
      <c r="G57" s="10"/>
      <c r="H57" s="10"/>
      <c r="I57" s="10"/>
      <c r="J57" s="11">
        <v>0</v>
      </c>
      <c r="K57" s="12">
        <v>409.1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136.1</v>
      </c>
      <c r="T57" s="12">
        <v>136.1</v>
      </c>
      <c r="U57" s="12">
        <v>0</v>
      </c>
      <c r="V57" s="12">
        <v>0</v>
      </c>
      <c r="W57" s="12">
        <v>0</v>
      </c>
      <c r="X57" s="12">
        <v>0</v>
      </c>
      <c r="Y57" s="12">
        <v>136.1</v>
      </c>
      <c r="Z57" s="12">
        <v>92.7</v>
      </c>
      <c r="AA57" s="27">
        <f t="shared" si="0"/>
        <v>68.111682586333586</v>
      </c>
      <c r="AB57" s="27">
        <f t="shared" si="1"/>
        <v>22.659496455634319</v>
      </c>
    </row>
    <row r="58" spans="1:28" ht="25.5" outlineLevel="6" x14ac:dyDescent="0.25">
      <c r="A58" s="9" t="s">
        <v>54</v>
      </c>
      <c r="B58" s="10" t="s">
        <v>11</v>
      </c>
      <c r="C58" s="10" t="s">
        <v>53</v>
      </c>
      <c r="D58" s="10" t="s">
        <v>81</v>
      </c>
      <c r="E58" s="10" t="s">
        <v>55</v>
      </c>
      <c r="F58" s="10"/>
      <c r="G58" s="10"/>
      <c r="H58" s="10"/>
      <c r="I58" s="10"/>
      <c r="J58" s="11">
        <v>0</v>
      </c>
      <c r="K58" s="12">
        <v>409.1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136.1</v>
      </c>
      <c r="T58" s="12">
        <v>136.1</v>
      </c>
      <c r="U58" s="12">
        <v>0</v>
      </c>
      <c r="V58" s="12">
        <v>0</v>
      </c>
      <c r="W58" s="12">
        <v>0</v>
      </c>
      <c r="X58" s="12">
        <v>0</v>
      </c>
      <c r="Y58" s="12">
        <v>136.1</v>
      </c>
      <c r="Z58" s="12">
        <v>92.7</v>
      </c>
      <c r="AA58" s="27">
        <f t="shared" si="0"/>
        <v>68.111682586333586</v>
      </c>
      <c r="AB58" s="27">
        <f t="shared" si="1"/>
        <v>22.659496455634319</v>
      </c>
    </row>
    <row r="59" spans="1:28" ht="25.5" outlineLevel="3" x14ac:dyDescent="0.25">
      <c r="A59" s="9" t="s">
        <v>82</v>
      </c>
      <c r="B59" s="10" t="s">
        <v>11</v>
      </c>
      <c r="C59" s="10" t="s">
        <v>12</v>
      </c>
      <c r="D59" s="10" t="s">
        <v>83</v>
      </c>
      <c r="E59" s="10" t="s">
        <v>11</v>
      </c>
      <c r="F59" s="10"/>
      <c r="G59" s="10"/>
      <c r="H59" s="10"/>
      <c r="I59" s="10"/>
      <c r="J59" s="11">
        <v>0</v>
      </c>
      <c r="K59" s="12">
        <v>80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52.9</v>
      </c>
      <c r="T59" s="12">
        <v>52.9</v>
      </c>
      <c r="U59" s="12">
        <v>0</v>
      </c>
      <c r="V59" s="12">
        <v>0</v>
      </c>
      <c r="W59" s="12">
        <v>0</v>
      </c>
      <c r="X59" s="12">
        <v>0</v>
      </c>
      <c r="Y59" s="12">
        <v>52.9</v>
      </c>
      <c r="Z59" s="12">
        <v>22.533999999999999</v>
      </c>
      <c r="AA59" s="27">
        <f t="shared" si="0"/>
        <v>42.597353497164455</v>
      </c>
      <c r="AB59" s="27">
        <f t="shared" si="1"/>
        <v>28.1675</v>
      </c>
    </row>
    <row r="60" spans="1:28" outlineLevel="4" x14ac:dyDescent="0.25">
      <c r="A60" s="9" t="s">
        <v>50</v>
      </c>
      <c r="B60" s="10" t="s">
        <v>11</v>
      </c>
      <c r="C60" s="10" t="s">
        <v>51</v>
      </c>
      <c r="D60" s="10" t="s">
        <v>83</v>
      </c>
      <c r="E60" s="10" t="s">
        <v>11</v>
      </c>
      <c r="F60" s="10"/>
      <c r="G60" s="10"/>
      <c r="H60" s="10"/>
      <c r="I60" s="10"/>
      <c r="J60" s="11">
        <v>0</v>
      </c>
      <c r="K60" s="12">
        <v>80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52.9</v>
      </c>
      <c r="T60" s="12">
        <v>52.9</v>
      </c>
      <c r="U60" s="12">
        <v>0</v>
      </c>
      <c r="V60" s="12">
        <v>0</v>
      </c>
      <c r="W60" s="12">
        <v>0</v>
      </c>
      <c r="X60" s="12">
        <v>0</v>
      </c>
      <c r="Y60" s="12">
        <v>52.9</v>
      </c>
      <c r="Z60" s="12">
        <v>22.533999999999999</v>
      </c>
      <c r="AA60" s="27">
        <f t="shared" si="0"/>
        <v>42.597353497164455</v>
      </c>
      <c r="AB60" s="27">
        <f t="shared" si="1"/>
        <v>28.1675</v>
      </c>
    </row>
    <row r="61" spans="1:28" outlineLevel="5" x14ac:dyDescent="0.25">
      <c r="A61" s="9" t="s">
        <v>52</v>
      </c>
      <c r="B61" s="10" t="s">
        <v>11</v>
      </c>
      <c r="C61" s="10" t="s">
        <v>53</v>
      </c>
      <c r="D61" s="10" t="s">
        <v>83</v>
      </c>
      <c r="E61" s="10" t="s">
        <v>11</v>
      </c>
      <c r="F61" s="10"/>
      <c r="G61" s="10"/>
      <c r="H61" s="10"/>
      <c r="I61" s="10"/>
      <c r="J61" s="11">
        <v>0</v>
      </c>
      <c r="K61" s="12">
        <v>80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52.9</v>
      </c>
      <c r="T61" s="12">
        <v>52.9</v>
      </c>
      <c r="U61" s="12">
        <v>0</v>
      </c>
      <c r="V61" s="12">
        <v>0</v>
      </c>
      <c r="W61" s="12">
        <v>0</v>
      </c>
      <c r="X61" s="12">
        <v>0</v>
      </c>
      <c r="Y61" s="12">
        <v>52.9</v>
      </c>
      <c r="Z61" s="12">
        <v>22.533999999999999</v>
      </c>
      <c r="AA61" s="27">
        <f t="shared" si="0"/>
        <v>42.597353497164455</v>
      </c>
      <c r="AB61" s="27">
        <f t="shared" si="1"/>
        <v>28.1675</v>
      </c>
    </row>
    <row r="62" spans="1:28" ht="25.5" outlineLevel="6" x14ac:dyDescent="0.25">
      <c r="A62" s="9" t="s">
        <v>84</v>
      </c>
      <c r="B62" s="10" t="s">
        <v>11</v>
      </c>
      <c r="C62" s="10" t="s">
        <v>53</v>
      </c>
      <c r="D62" s="10" t="s">
        <v>83</v>
      </c>
      <c r="E62" s="10" t="s">
        <v>85</v>
      </c>
      <c r="F62" s="10"/>
      <c r="G62" s="10"/>
      <c r="H62" s="10"/>
      <c r="I62" s="10"/>
      <c r="J62" s="11">
        <v>0</v>
      </c>
      <c r="K62" s="12">
        <v>80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52.9</v>
      </c>
      <c r="T62" s="12">
        <v>52.9</v>
      </c>
      <c r="U62" s="12">
        <v>0</v>
      </c>
      <c r="V62" s="12">
        <v>0</v>
      </c>
      <c r="W62" s="12">
        <v>0</v>
      </c>
      <c r="X62" s="12">
        <v>0</v>
      </c>
      <c r="Y62" s="12">
        <v>52.9</v>
      </c>
      <c r="Z62" s="12">
        <v>22.533999999999999</v>
      </c>
      <c r="AA62" s="27">
        <f t="shared" si="0"/>
        <v>42.597353497164455</v>
      </c>
      <c r="AB62" s="27">
        <f t="shared" si="1"/>
        <v>28.1675</v>
      </c>
    </row>
    <row r="63" spans="1:28" ht="38.25" outlineLevel="2" x14ac:dyDescent="0.25">
      <c r="A63" s="9" t="s">
        <v>86</v>
      </c>
      <c r="B63" s="10" t="s">
        <v>11</v>
      </c>
      <c r="C63" s="10" t="s">
        <v>12</v>
      </c>
      <c r="D63" s="10" t="s">
        <v>87</v>
      </c>
      <c r="E63" s="10" t="s">
        <v>11</v>
      </c>
      <c r="F63" s="10"/>
      <c r="G63" s="10"/>
      <c r="H63" s="10"/>
      <c r="I63" s="10"/>
      <c r="J63" s="11">
        <v>0</v>
      </c>
      <c r="K63" s="12">
        <v>1070.3399999999999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811.5</v>
      </c>
      <c r="T63" s="12">
        <v>811.5</v>
      </c>
      <c r="U63" s="12">
        <v>0</v>
      </c>
      <c r="V63" s="12">
        <v>0</v>
      </c>
      <c r="W63" s="12">
        <v>0</v>
      </c>
      <c r="X63" s="12">
        <v>0</v>
      </c>
      <c r="Y63" s="12">
        <v>811.5</v>
      </c>
      <c r="Z63" s="12">
        <v>713.74969999999996</v>
      </c>
      <c r="AA63" s="27">
        <f t="shared" si="0"/>
        <v>87.954368453481209</v>
      </c>
      <c r="AB63" s="27">
        <f t="shared" si="1"/>
        <v>66.684390006913702</v>
      </c>
    </row>
    <row r="64" spans="1:28" outlineLevel="3" x14ac:dyDescent="0.25">
      <c r="A64" s="9" t="s">
        <v>19</v>
      </c>
      <c r="B64" s="10" t="s">
        <v>11</v>
      </c>
      <c r="C64" s="10" t="s">
        <v>12</v>
      </c>
      <c r="D64" s="10" t="s">
        <v>88</v>
      </c>
      <c r="E64" s="10" t="s">
        <v>11</v>
      </c>
      <c r="F64" s="10"/>
      <c r="G64" s="10"/>
      <c r="H64" s="10"/>
      <c r="I64" s="10"/>
      <c r="J64" s="11">
        <v>0</v>
      </c>
      <c r="K64" s="12">
        <v>34.6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34.6</v>
      </c>
      <c r="T64" s="12">
        <v>34.6</v>
      </c>
      <c r="U64" s="12">
        <v>0</v>
      </c>
      <c r="V64" s="12">
        <v>0</v>
      </c>
      <c r="W64" s="12">
        <v>0</v>
      </c>
      <c r="X64" s="12">
        <v>0</v>
      </c>
      <c r="Y64" s="12">
        <v>34.6</v>
      </c>
      <c r="Z64" s="12">
        <v>27.54</v>
      </c>
      <c r="AA64" s="27">
        <f t="shared" si="0"/>
        <v>79.595375722543352</v>
      </c>
      <c r="AB64" s="27">
        <f t="shared" si="1"/>
        <v>79.595375722543352</v>
      </c>
    </row>
    <row r="65" spans="1:28" outlineLevel="4" x14ac:dyDescent="0.25">
      <c r="A65" s="9" t="s">
        <v>50</v>
      </c>
      <c r="B65" s="10" t="s">
        <v>11</v>
      </c>
      <c r="C65" s="10" t="s">
        <v>51</v>
      </c>
      <c r="D65" s="10" t="s">
        <v>88</v>
      </c>
      <c r="E65" s="10" t="s">
        <v>11</v>
      </c>
      <c r="F65" s="10"/>
      <c r="G65" s="10"/>
      <c r="H65" s="10"/>
      <c r="I65" s="10"/>
      <c r="J65" s="11">
        <v>0</v>
      </c>
      <c r="K65" s="12">
        <v>34.6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34.6</v>
      </c>
      <c r="T65" s="12">
        <v>34.6</v>
      </c>
      <c r="U65" s="12">
        <v>0</v>
      </c>
      <c r="V65" s="12">
        <v>0</v>
      </c>
      <c r="W65" s="12">
        <v>0</v>
      </c>
      <c r="X65" s="12">
        <v>0</v>
      </c>
      <c r="Y65" s="12">
        <v>34.6</v>
      </c>
      <c r="Z65" s="12">
        <v>27.54</v>
      </c>
      <c r="AA65" s="27">
        <f t="shared" si="0"/>
        <v>79.595375722543352</v>
      </c>
      <c r="AB65" s="27">
        <f t="shared" si="1"/>
        <v>79.595375722543352</v>
      </c>
    </row>
    <row r="66" spans="1:28" outlineLevel="5" x14ac:dyDescent="0.25">
      <c r="A66" s="9" t="s">
        <v>52</v>
      </c>
      <c r="B66" s="10" t="s">
        <v>11</v>
      </c>
      <c r="C66" s="10" t="s">
        <v>53</v>
      </c>
      <c r="D66" s="10" t="s">
        <v>88</v>
      </c>
      <c r="E66" s="10" t="s">
        <v>11</v>
      </c>
      <c r="F66" s="10"/>
      <c r="G66" s="10"/>
      <c r="H66" s="10"/>
      <c r="I66" s="10"/>
      <c r="J66" s="11">
        <v>0</v>
      </c>
      <c r="K66" s="12">
        <v>34.6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34.6</v>
      </c>
      <c r="T66" s="12">
        <v>34.6</v>
      </c>
      <c r="U66" s="12">
        <v>0</v>
      </c>
      <c r="V66" s="12">
        <v>0</v>
      </c>
      <c r="W66" s="12">
        <v>0</v>
      </c>
      <c r="X66" s="12">
        <v>0</v>
      </c>
      <c r="Y66" s="12">
        <v>34.6</v>
      </c>
      <c r="Z66" s="12">
        <v>27.54</v>
      </c>
      <c r="AA66" s="27">
        <f t="shared" si="0"/>
        <v>79.595375722543352</v>
      </c>
      <c r="AB66" s="27">
        <f t="shared" si="1"/>
        <v>79.595375722543352</v>
      </c>
    </row>
    <row r="67" spans="1:28" ht="25.5" outlineLevel="6" x14ac:dyDescent="0.25">
      <c r="A67" s="9" t="s">
        <v>27</v>
      </c>
      <c r="B67" s="10" t="s">
        <v>11</v>
      </c>
      <c r="C67" s="10" t="s">
        <v>53</v>
      </c>
      <c r="D67" s="10" t="s">
        <v>88</v>
      </c>
      <c r="E67" s="10" t="s">
        <v>28</v>
      </c>
      <c r="F67" s="10"/>
      <c r="G67" s="10"/>
      <c r="H67" s="10"/>
      <c r="I67" s="10"/>
      <c r="J67" s="11">
        <v>0</v>
      </c>
      <c r="K67" s="12">
        <v>34.6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34.6</v>
      </c>
      <c r="T67" s="12">
        <v>34.6</v>
      </c>
      <c r="U67" s="12">
        <v>0</v>
      </c>
      <c r="V67" s="12">
        <v>0</v>
      </c>
      <c r="W67" s="12">
        <v>0</v>
      </c>
      <c r="X67" s="12">
        <v>0</v>
      </c>
      <c r="Y67" s="12">
        <v>34.6</v>
      </c>
      <c r="Z67" s="12">
        <v>27.54</v>
      </c>
      <c r="AA67" s="27">
        <f t="shared" si="0"/>
        <v>79.595375722543352</v>
      </c>
      <c r="AB67" s="27">
        <f t="shared" si="1"/>
        <v>79.595375722543352</v>
      </c>
    </row>
    <row r="68" spans="1:28" ht="38.25" outlineLevel="3" x14ac:dyDescent="0.25">
      <c r="A68" s="9" t="s">
        <v>89</v>
      </c>
      <c r="B68" s="10" t="s">
        <v>11</v>
      </c>
      <c r="C68" s="10" t="s">
        <v>12</v>
      </c>
      <c r="D68" s="10" t="s">
        <v>90</v>
      </c>
      <c r="E68" s="10" t="s">
        <v>11</v>
      </c>
      <c r="F68" s="10"/>
      <c r="G68" s="10"/>
      <c r="H68" s="10"/>
      <c r="I68" s="10"/>
      <c r="J68" s="11">
        <v>0</v>
      </c>
      <c r="K68" s="12">
        <v>200.7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150.30000000000001</v>
      </c>
      <c r="T68" s="12">
        <v>150.30000000000001</v>
      </c>
      <c r="U68" s="12">
        <v>0</v>
      </c>
      <c r="V68" s="12">
        <v>0</v>
      </c>
      <c r="W68" s="12">
        <v>0</v>
      </c>
      <c r="X68" s="12">
        <v>0</v>
      </c>
      <c r="Y68" s="12">
        <v>150.30000000000001</v>
      </c>
      <c r="Z68" s="12">
        <v>136.80000000000001</v>
      </c>
      <c r="AA68" s="27">
        <f t="shared" si="0"/>
        <v>91.017964071856284</v>
      </c>
      <c r="AB68" s="27">
        <f t="shared" si="1"/>
        <v>68.16143497757848</v>
      </c>
    </row>
    <row r="69" spans="1:28" outlineLevel="4" x14ac:dyDescent="0.25">
      <c r="A69" s="9" t="s">
        <v>50</v>
      </c>
      <c r="B69" s="10" t="s">
        <v>11</v>
      </c>
      <c r="C69" s="10" t="s">
        <v>51</v>
      </c>
      <c r="D69" s="10" t="s">
        <v>90</v>
      </c>
      <c r="E69" s="10" t="s">
        <v>11</v>
      </c>
      <c r="F69" s="10"/>
      <c r="G69" s="10"/>
      <c r="H69" s="10"/>
      <c r="I69" s="10"/>
      <c r="J69" s="11">
        <v>0</v>
      </c>
      <c r="K69" s="12">
        <v>200.7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150.30000000000001</v>
      </c>
      <c r="T69" s="12">
        <v>150.30000000000001</v>
      </c>
      <c r="U69" s="12">
        <v>0</v>
      </c>
      <c r="V69" s="12">
        <v>0</v>
      </c>
      <c r="W69" s="12">
        <v>0</v>
      </c>
      <c r="X69" s="12">
        <v>0</v>
      </c>
      <c r="Y69" s="12">
        <v>150.30000000000001</v>
      </c>
      <c r="Z69" s="12">
        <v>136.80000000000001</v>
      </c>
      <c r="AA69" s="27">
        <f t="shared" si="0"/>
        <v>91.017964071856284</v>
      </c>
      <c r="AB69" s="27">
        <f t="shared" si="1"/>
        <v>68.16143497757848</v>
      </c>
    </row>
    <row r="70" spans="1:28" outlineLevel="5" x14ac:dyDescent="0.25">
      <c r="A70" s="9" t="s">
        <v>52</v>
      </c>
      <c r="B70" s="10" t="s">
        <v>11</v>
      </c>
      <c r="C70" s="10" t="s">
        <v>53</v>
      </c>
      <c r="D70" s="10" t="s">
        <v>90</v>
      </c>
      <c r="E70" s="10" t="s">
        <v>11</v>
      </c>
      <c r="F70" s="10"/>
      <c r="G70" s="10"/>
      <c r="H70" s="10"/>
      <c r="I70" s="10"/>
      <c r="J70" s="11">
        <v>0</v>
      </c>
      <c r="K70" s="12">
        <v>200.7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150.30000000000001</v>
      </c>
      <c r="T70" s="12">
        <v>150.30000000000001</v>
      </c>
      <c r="U70" s="12">
        <v>0</v>
      </c>
      <c r="V70" s="12">
        <v>0</v>
      </c>
      <c r="W70" s="12">
        <v>0</v>
      </c>
      <c r="X70" s="12">
        <v>0</v>
      </c>
      <c r="Y70" s="12">
        <v>150.30000000000001</v>
      </c>
      <c r="Z70" s="12">
        <v>136.80000000000001</v>
      </c>
      <c r="AA70" s="27">
        <f t="shared" ref="AA70:AA102" si="2">Z70/S70*100</f>
        <v>91.017964071856284</v>
      </c>
      <c r="AB70" s="27">
        <f t="shared" ref="AB70:AB123" si="3">Z70/K70*100</f>
        <v>68.16143497757848</v>
      </c>
    </row>
    <row r="71" spans="1:28" ht="25.5" outlineLevel="6" x14ac:dyDescent="0.25">
      <c r="A71" s="9" t="s">
        <v>60</v>
      </c>
      <c r="B71" s="10" t="s">
        <v>11</v>
      </c>
      <c r="C71" s="10" t="s">
        <v>53</v>
      </c>
      <c r="D71" s="10" t="s">
        <v>90</v>
      </c>
      <c r="E71" s="10" t="s">
        <v>61</v>
      </c>
      <c r="F71" s="10"/>
      <c r="G71" s="10"/>
      <c r="H71" s="10"/>
      <c r="I71" s="10"/>
      <c r="J71" s="11">
        <v>0</v>
      </c>
      <c r="K71" s="12">
        <v>200.7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150.30000000000001</v>
      </c>
      <c r="T71" s="12">
        <v>150.30000000000001</v>
      </c>
      <c r="U71" s="12">
        <v>0</v>
      </c>
      <c r="V71" s="12">
        <v>0</v>
      </c>
      <c r="W71" s="12">
        <v>0</v>
      </c>
      <c r="X71" s="12">
        <v>0</v>
      </c>
      <c r="Y71" s="12">
        <v>150.30000000000001</v>
      </c>
      <c r="Z71" s="12">
        <v>136.80000000000001</v>
      </c>
      <c r="AA71" s="27">
        <f t="shared" si="2"/>
        <v>91.017964071856284</v>
      </c>
      <c r="AB71" s="27">
        <f t="shared" si="3"/>
        <v>68.16143497757848</v>
      </c>
    </row>
    <row r="72" spans="1:28" ht="51" outlineLevel="3" x14ac:dyDescent="0.25">
      <c r="A72" s="9" t="s">
        <v>91</v>
      </c>
      <c r="B72" s="10" t="s">
        <v>11</v>
      </c>
      <c r="C72" s="10" t="s">
        <v>12</v>
      </c>
      <c r="D72" s="10" t="s">
        <v>92</v>
      </c>
      <c r="E72" s="10" t="s">
        <v>11</v>
      </c>
      <c r="F72" s="10"/>
      <c r="G72" s="10"/>
      <c r="H72" s="10"/>
      <c r="I72" s="10"/>
      <c r="J72" s="11">
        <v>0</v>
      </c>
      <c r="K72" s="12">
        <v>238.04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216.4</v>
      </c>
      <c r="T72" s="12">
        <v>216.4</v>
      </c>
      <c r="U72" s="12">
        <v>0</v>
      </c>
      <c r="V72" s="12">
        <v>0</v>
      </c>
      <c r="W72" s="12">
        <v>0</v>
      </c>
      <c r="X72" s="12">
        <v>0</v>
      </c>
      <c r="Y72" s="12">
        <v>216.4</v>
      </c>
      <c r="Z72" s="12">
        <v>216.4</v>
      </c>
      <c r="AA72" s="27">
        <f t="shared" si="2"/>
        <v>100</v>
      </c>
      <c r="AB72" s="27">
        <f t="shared" si="3"/>
        <v>90.909090909090921</v>
      </c>
    </row>
    <row r="73" spans="1:28" outlineLevel="4" x14ac:dyDescent="0.25">
      <c r="A73" s="9" t="s">
        <v>50</v>
      </c>
      <c r="B73" s="10" t="s">
        <v>11</v>
      </c>
      <c r="C73" s="10" t="s">
        <v>51</v>
      </c>
      <c r="D73" s="10" t="s">
        <v>92</v>
      </c>
      <c r="E73" s="10" t="s">
        <v>11</v>
      </c>
      <c r="F73" s="10"/>
      <c r="G73" s="10"/>
      <c r="H73" s="10"/>
      <c r="I73" s="10"/>
      <c r="J73" s="11">
        <v>0</v>
      </c>
      <c r="K73" s="12">
        <v>238.04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216.4</v>
      </c>
      <c r="T73" s="12">
        <v>216.4</v>
      </c>
      <c r="U73" s="12">
        <v>0</v>
      </c>
      <c r="V73" s="12">
        <v>0</v>
      </c>
      <c r="W73" s="12">
        <v>0</v>
      </c>
      <c r="X73" s="12">
        <v>0</v>
      </c>
      <c r="Y73" s="12">
        <v>216.4</v>
      </c>
      <c r="Z73" s="12">
        <v>216.4</v>
      </c>
      <c r="AA73" s="27">
        <f t="shared" si="2"/>
        <v>100</v>
      </c>
      <c r="AB73" s="27">
        <f t="shared" si="3"/>
        <v>90.909090909090921</v>
      </c>
    </row>
    <row r="74" spans="1:28" outlineLevel="5" x14ac:dyDescent="0.25">
      <c r="A74" s="9" t="s">
        <v>52</v>
      </c>
      <c r="B74" s="10" t="s">
        <v>11</v>
      </c>
      <c r="C74" s="10" t="s">
        <v>53</v>
      </c>
      <c r="D74" s="10" t="s">
        <v>92</v>
      </c>
      <c r="E74" s="10" t="s">
        <v>11</v>
      </c>
      <c r="F74" s="10"/>
      <c r="G74" s="10"/>
      <c r="H74" s="10"/>
      <c r="I74" s="10"/>
      <c r="J74" s="11">
        <v>0</v>
      </c>
      <c r="K74" s="12">
        <v>238.04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216.4</v>
      </c>
      <c r="T74" s="12">
        <v>216.4</v>
      </c>
      <c r="U74" s="12">
        <v>0</v>
      </c>
      <c r="V74" s="12">
        <v>0</v>
      </c>
      <c r="W74" s="12">
        <v>0</v>
      </c>
      <c r="X74" s="12">
        <v>0</v>
      </c>
      <c r="Y74" s="12">
        <v>216.4</v>
      </c>
      <c r="Z74" s="12">
        <v>216.4</v>
      </c>
      <c r="AA74" s="27">
        <f t="shared" si="2"/>
        <v>100</v>
      </c>
      <c r="AB74" s="27">
        <f t="shared" si="3"/>
        <v>90.909090909090921</v>
      </c>
    </row>
    <row r="75" spans="1:28" ht="25.5" outlineLevel="6" x14ac:dyDescent="0.25">
      <c r="A75" s="9" t="s">
        <v>60</v>
      </c>
      <c r="B75" s="10" t="s">
        <v>11</v>
      </c>
      <c r="C75" s="10" t="s">
        <v>53</v>
      </c>
      <c r="D75" s="10" t="s">
        <v>92</v>
      </c>
      <c r="E75" s="10" t="s">
        <v>61</v>
      </c>
      <c r="F75" s="10"/>
      <c r="G75" s="10"/>
      <c r="H75" s="10"/>
      <c r="I75" s="10"/>
      <c r="J75" s="11">
        <v>0</v>
      </c>
      <c r="K75" s="12">
        <v>238.04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216.4</v>
      </c>
      <c r="T75" s="12">
        <v>216.4</v>
      </c>
      <c r="U75" s="12">
        <v>0</v>
      </c>
      <c r="V75" s="12">
        <v>0</v>
      </c>
      <c r="W75" s="12">
        <v>0</v>
      </c>
      <c r="X75" s="12">
        <v>0</v>
      </c>
      <c r="Y75" s="12">
        <v>216.4</v>
      </c>
      <c r="Z75" s="12">
        <v>216.4</v>
      </c>
      <c r="AA75" s="27">
        <f t="shared" si="2"/>
        <v>100</v>
      </c>
      <c r="AB75" s="27">
        <f t="shared" si="3"/>
        <v>90.909090909090921</v>
      </c>
    </row>
    <row r="76" spans="1:28" ht="51" outlineLevel="3" x14ac:dyDescent="0.25">
      <c r="A76" s="9" t="s">
        <v>93</v>
      </c>
      <c r="B76" s="10" t="s">
        <v>11</v>
      </c>
      <c r="C76" s="10" t="s">
        <v>12</v>
      </c>
      <c r="D76" s="10" t="s">
        <v>94</v>
      </c>
      <c r="E76" s="10" t="s">
        <v>11</v>
      </c>
      <c r="F76" s="10"/>
      <c r="G76" s="10"/>
      <c r="H76" s="10"/>
      <c r="I76" s="10"/>
      <c r="J76" s="11">
        <v>0</v>
      </c>
      <c r="K76" s="12">
        <v>561.6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410.2</v>
      </c>
      <c r="T76" s="12">
        <v>410.2</v>
      </c>
      <c r="U76" s="12">
        <v>0</v>
      </c>
      <c r="V76" s="12">
        <v>0</v>
      </c>
      <c r="W76" s="12">
        <v>0</v>
      </c>
      <c r="X76" s="12">
        <v>0</v>
      </c>
      <c r="Y76" s="12">
        <v>410.2</v>
      </c>
      <c r="Z76" s="12">
        <v>333.00970000000001</v>
      </c>
      <c r="AA76" s="27">
        <f t="shared" si="2"/>
        <v>81.182276938078985</v>
      </c>
      <c r="AB76" s="27">
        <f t="shared" si="3"/>
        <v>59.296599002849007</v>
      </c>
    </row>
    <row r="77" spans="1:28" outlineLevel="4" x14ac:dyDescent="0.25">
      <c r="A77" s="9" t="s">
        <v>50</v>
      </c>
      <c r="B77" s="10" t="s">
        <v>11</v>
      </c>
      <c r="C77" s="10" t="s">
        <v>51</v>
      </c>
      <c r="D77" s="10" t="s">
        <v>94</v>
      </c>
      <c r="E77" s="10" t="s">
        <v>11</v>
      </c>
      <c r="F77" s="10"/>
      <c r="G77" s="10"/>
      <c r="H77" s="10"/>
      <c r="I77" s="10"/>
      <c r="J77" s="11">
        <v>0</v>
      </c>
      <c r="K77" s="12">
        <v>561.6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410.2</v>
      </c>
      <c r="T77" s="12">
        <v>410.2</v>
      </c>
      <c r="U77" s="12">
        <v>0</v>
      </c>
      <c r="V77" s="12">
        <v>0</v>
      </c>
      <c r="W77" s="12">
        <v>0</v>
      </c>
      <c r="X77" s="12">
        <v>0</v>
      </c>
      <c r="Y77" s="12">
        <v>410.2</v>
      </c>
      <c r="Z77" s="12">
        <v>333.00970000000001</v>
      </c>
      <c r="AA77" s="27">
        <f t="shared" si="2"/>
        <v>81.182276938078985</v>
      </c>
      <c r="AB77" s="27">
        <f t="shared" si="3"/>
        <v>59.296599002849007</v>
      </c>
    </row>
    <row r="78" spans="1:28" outlineLevel="5" x14ac:dyDescent="0.25">
      <c r="A78" s="9" t="s">
        <v>52</v>
      </c>
      <c r="B78" s="10" t="s">
        <v>11</v>
      </c>
      <c r="C78" s="10" t="s">
        <v>53</v>
      </c>
      <c r="D78" s="10" t="s">
        <v>94</v>
      </c>
      <c r="E78" s="10" t="s">
        <v>11</v>
      </c>
      <c r="F78" s="10"/>
      <c r="G78" s="10"/>
      <c r="H78" s="10"/>
      <c r="I78" s="10"/>
      <c r="J78" s="11">
        <v>0</v>
      </c>
      <c r="K78" s="12">
        <v>561.6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410.2</v>
      </c>
      <c r="T78" s="12">
        <v>410.2</v>
      </c>
      <c r="U78" s="12">
        <v>0</v>
      </c>
      <c r="V78" s="12">
        <v>0</v>
      </c>
      <c r="W78" s="12">
        <v>0</v>
      </c>
      <c r="X78" s="12">
        <v>0</v>
      </c>
      <c r="Y78" s="12">
        <v>410.2</v>
      </c>
      <c r="Z78" s="12">
        <v>333.00970000000001</v>
      </c>
      <c r="AA78" s="27">
        <f t="shared" si="2"/>
        <v>81.182276938078985</v>
      </c>
      <c r="AB78" s="27">
        <f t="shared" si="3"/>
        <v>59.296599002849007</v>
      </c>
    </row>
    <row r="79" spans="1:28" ht="25.5" outlineLevel="6" x14ac:dyDescent="0.25">
      <c r="A79" s="9" t="s">
        <v>84</v>
      </c>
      <c r="B79" s="10" t="s">
        <v>11</v>
      </c>
      <c r="C79" s="10" t="s">
        <v>53</v>
      </c>
      <c r="D79" s="10" t="s">
        <v>94</v>
      </c>
      <c r="E79" s="10" t="s">
        <v>85</v>
      </c>
      <c r="F79" s="10"/>
      <c r="G79" s="10"/>
      <c r="H79" s="10"/>
      <c r="I79" s="10"/>
      <c r="J79" s="11">
        <v>0</v>
      </c>
      <c r="K79" s="12">
        <v>561.6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410.2</v>
      </c>
      <c r="T79" s="12">
        <v>410.2</v>
      </c>
      <c r="U79" s="12">
        <v>0</v>
      </c>
      <c r="V79" s="12">
        <v>0</v>
      </c>
      <c r="W79" s="12">
        <v>0</v>
      </c>
      <c r="X79" s="12">
        <v>0</v>
      </c>
      <c r="Y79" s="12">
        <v>410.2</v>
      </c>
      <c r="Z79" s="12">
        <v>333.00970000000001</v>
      </c>
      <c r="AA79" s="27">
        <f t="shared" si="2"/>
        <v>81.182276938078985</v>
      </c>
      <c r="AB79" s="27">
        <f t="shared" si="3"/>
        <v>59.296599002849007</v>
      </c>
    </row>
    <row r="80" spans="1:28" ht="51" outlineLevel="3" x14ac:dyDescent="0.25">
      <c r="A80" s="9" t="s">
        <v>95</v>
      </c>
      <c r="B80" s="10" t="s">
        <v>11</v>
      </c>
      <c r="C80" s="10" t="s">
        <v>12</v>
      </c>
      <c r="D80" s="10" t="s">
        <v>96</v>
      </c>
      <c r="E80" s="10" t="s">
        <v>11</v>
      </c>
      <c r="F80" s="10"/>
      <c r="G80" s="10"/>
      <c r="H80" s="10"/>
      <c r="I80" s="10"/>
      <c r="J80" s="11">
        <v>0</v>
      </c>
      <c r="K80" s="12">
        <v>35.4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27">
        <f t="shared" si="3"/>
        <v>0</v>
      </c>
    </row>
    <row r="81" spans="1:28" outlineLevel="4" x14ac:dyDescent="0.25">
      <c r="A81" s="9" t="s">
        <v>50</v>
      </c>
      <c r="B81" s="10" t="s">
        <v>11</v>
      </c>
      <c r="C81" s="10" t="s">
        <v>51</v>
      </c>
      <c r="D81" s="10" t="s">
        <v>96</v>
      </c>
      <c r="E81" s="10" t="s">
        <v>11</v>
      </c>
      <c r="F81" s="10"/>
      <c r="G81" s="10"/>
      <c r="H81" s="10"/>
      <c r="I81" s="10"/>
      <c r="J81" s="11">
        <v>0</v>
      </c>
      <c r="K81" s="12">
        <v>35.4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27">
        <f t="shared" si="3"/>
        <v>0</v>
      </c>
    </row>
    <row r="82" spans="1:28" outlineLevel="5" x14ac:dyDescent="0.25">
      <c r="A82" s="9" t="s">
        <v>52</v>
      </c>
      <c r="B82" s="10" t="s">
        <v>11</v>
      </c>
      <c r="C82" s="10" t="s">
        <v>53</v>
      </c>
      <c r="D82" s="10" t="s">
        <v>96</v>
      </c>
      <c r="E82" s="10" t="s">
        <v>11</v>
      </c>
      <c r="F82" s="10"/>
      <c r="G82" s="10"/>
      <c r="H82" s="10"/>
      <c r="I82" s="10"/>
      <c r="J82" s="11">
        <v>0</v>
      </c>
      <c r="K82" s="12">
        <v>35.4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27">
        <f t="shared" si="3"/>
        <v>0</v>
      </c>
    </row>
    <row r="83" spans="1:28" ht="25.5" outlineLevel="6" x14ac:dyDescent="0.25">
      <c r="A83" s="9" t="s">
        <v>54</v>
      </c>
      <c r="B83" s="10" t="s">
        <v>11</v>
      </c>
      <c r="C83" s="10" t="s">
        <v>53</v>
      </c>
      <c r="D83" s="10" t="s">
        <v>96</v>
      </c>
      <c r="E83" s="10" t="s">
        <v>55</v>
      </c>
      <c r="F83" s="10"/>
      <c r="G83" s="10"/>
      <c r="H83" s="10"/>
      <c r="I83" s="10"/>
      <c r="J83" s="11">
        <v>0</v>
      </c>
      <c r="K83" s="12">
        <v>35.4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27">
        <f t="shared" si="3"/>
        <v>0</v>
      </c>
    </row>
    <row r="84" spans="1:28" outlineLevel="1" x14ac:dyDescent="0.25">
      <c r="A84" s="9" t="s">
        <v>97</v>
      </c>
      <c r="B84" s="10" t="s">
        <v>11</v>
      </c>
      <c r="C84" s="10" t="s">
        <v>12</v>
      </c>
      <c r="D84" s="10" t="s">
        <v>98</v>
      </c>
      <c r="E84" s="10" t="s">
        <v>11</v>
      </c>
      <c r="F84" s="10"/>
      <c r="G84" s="10"/>
      <c r="H84" s="10"/>
      <c r="I84" s="10"/>
      <c r="J84" s="11">
        <v>0</v>
      </c>
      <c r="K84" s="12">
        <v>1625.5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629.51070000000004</v>
      </c>
      <c r="T84" s="12">
        <v>629.51070000000004</v>
      </c>
      <c r="U84" s="12">
        <v>0</v>
      </c>
      <c r="V84" s="12">
        <v>0</v>
      </c>
      <c r="W84" s="12">
        <v>0</v>
      </c>
      <c r="X84" s="12">
        <v>0</v>
      </c>
      <c r="Y84" s="12">
        <v>629.51070000000004</v>
      </c>
      <c r="Z84" s="12">
        <v>629.51070000000004</v>
      </c>
      <c r="AA84" s="27">
        <f t="shared" si="2"/>
        <v>100</v>
      </c>
      <c r="AB84" s="27">
        <f t="shared" si="3"/>
        <v>38.727203937250081</v>
      </c>
    </row>
    <row r="85" spans="1:28" ht="25.5" outlineLevel="2" x14ac:dyDescent="0.25">
      <c r="A85" s="9" t="s">
        <v>101</v>
      </c>
      <c r="B85" s="10" t="s">
        <v>11</v>
      </c>
      <c r="C85" s="10" t="s">
        <v>12</v>
      </c>
      <c r="D85" s="10" t="s">
        <v>102</v>
      </c>
      <c r="E85" s="10" t="s">
        <v>11</v>
      </c>
      <c r="F85" s="10"/>
      <c r="G85" s="10"/>
      <c r="H85" s="10"/>
      <c r="I85" s="10"/>
      <c r="J85" s="11">
        <v>0</v>
      </c>
      <c r="K85" s="12">
        <v>1625.5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629.51070000000004</v>
      </c>
      <c r="T85" s="12">
        <v>629.51070000000004</v>
      </c>
      <c r="U85" s="12">
        <v>0</v>
      </c>
      <c r="V85" s="12">
        <v>0</v>
      </c>
      <c r="W85" s="12">
        <v>0</v>
      </c>
      <c r="X85" s="12">
        <v>0</v>
      </c>
      <c r="Y85" s="12">
        <v>629.51070000000004</v>
      </c>
      <c r="Z85" s="12">
        <v>629.51070000000004</v>
      </c>
      <c r="AA85" s="27">
        <f t="shared" si="2"/>
        <v>100</v>
      </c>
      <c r="AB85" s="27">
        <f t="shared" si="3"/>
        <v>38.727203937250081</v>
      </c>
    </row>
    <row r="86" spans="1:28" outlineLevel="3" x14ac:dyDescent="0.25">
      <c r="A86" s="9" t="s">
        <v>19</v>
      </c>
      <c r="B86" s="10" t="s">
        <v>11</v>
      </c>
      <c r="C86" s="10" t="s">
        <v>12</v>
      </c>
      <c r="D86" s="10" t="s">
        <v>103</v>
      </c>
      <c r="E86" s="10" t="s">
        <v>11</v>
      </c>
      <c r="F86" s="10"/>
      <c r="G86" s="10"/>
      <c r="H86" s="10"/>
      <c r="I86" s="10"/>
      <c r="J86" s="11">
        <v>0</v>
      </c>
      <c r="K86" s="12">
        <v>1625.5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629.51070000000004</v>
      </c>
      <c r="T86" s="12">
        <v>629.51070000000004</v>
      </c>
      <c r="U86" s="12">
        <v>0</v>
      </c>
      <c r="V86" s="12">
        <v>0</v>
      </c>
      <c r="W86" s="12">
        <v>0</v>
      </c>
      <c r="X86" s="12">
        <v>0</v>
      </c>
      <c r="Y86" s="12">
        <v>629.51070000000004</v>
      </c>
      <c r="Z86" s="12">
        <v>629.51070000000004</v>
      </c>
      <c r="AA86" s="27">
        <f t="shared" si="2"/>
        <v>100</v>
      </c>
      <c r="AB86" s="27">
        <f t="shared" si="3"/>
        <v>38.727203937250081</v>
      </c>
    </row>
    <row r="87" spans="1:28" outlineLevel="4" x14ac:dyDescent="0.25">
      <c r="A87" s="9" t="s">
        <v>50</v>
      </c>
      <c r="B87" s="10" t="s">
        <v>11</v>
      </c>
      <c r="C87" s="10" t="s">
        <v>51</v>
      </c>
      <c r="D87" s="10" t="s">
        <v>103</v>
      </c>
      <c r="E87" s="10" t="s">
        <v>11</v>
      </c>
      <c r="F87" s="10"/>
      <c r="G87" s="10"/>
      <c r="H87" s="10"/>
      <c r="I87" s="10"/>
      <c r="J87" s="11">
        <v>0</v>
      </c>
      <c r="K87" s="12">
        <v>1625.5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629.51070000000004</v>
      </c>
      <c r="T87" s="12">
        <v>629.51070000000004</v>
      </c>
      <c r="U87" s="12">
        <v>0</v>
      </c>
      <c r="V87" s="12">
        <v>0</v>
      </c>
      <c r="W87" s="12">
        <v>0</v>
      </c>
      <c r="X87" s="12">
        <v>0</v>
      </c>
      <c r="Y87" s="12">
        <v>629.51070000000004</v>
      </c>
      <c r="Z87" s="12">
        <v>629.51070000000004</v>
      </c>
      <c r="AA87" s="27">
        <f t="shared" si="2"/>
        <v>100</v>
      </c>
      <c r="AB87" s="27">
        <f t="shared" si="3"/>
        <v>38.727203937250081</v>
      </c>
    </row>
    <row r="88" spans="1:28" outlineLevel="5" x14ac:dyDescent="0.25">
      <c r="A88" s="9" t="s">
        <v>99</v>
      </c>
      <c r="B88" s="10" t="s">
        <v>11</v>
      </c>
      <c r="C88" s="10" t="s">
        <v>100</v>
      </c>
      <c r="D88" s="10" t="s">
        <v>103</v>
      </c>
      <c r="E88" s="10" t="s">
        <v>11</v>
      </c>
      <c r="F88" s="10"/>
      <c r="G88" s="10"/>
      <c r="H88" s="10"/>
      <c r="I88" s="10"/>
      <c r="J88" s="11">
        <v>0</v>
      </c>
      <c r="K88" s="12">
        <v>1625.5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629.51070000000004</v>
      </c>
      <c r="T88" s="12">
        <v>629.51070000000004</v>
      </c>
      <c r="U88" s="12">
        <v>0</v>
      </c>
      <c r="V88" s="12">
        <v>0</v>
      </c>
      <c r="W88" s="12">
        <v>0</v>
      </c>
      <c r="X88" s="12">
        <v>0</v>
      </c>
      <c r="Y88" s="12">
        <v>629.51070000000004</v>
      </c>
      <c r="Z88" s="12">
        <v>629.51070000000004</v>
      </c>
      <c r="AA88" s="27">
        <f t="shared" si="2"/>
        <v>100</v>
      </c>
      <c r="AB88" s="27">
        <f t="shared" si="3"/>
        <v>38.727203937250081</v>
      </c>
    </row>
    <row r="89" spans="1:28" ht="25.5" outlineLevel="6" x14ac:dyDescent="0.25">
      <c r="A89" s="9" t="s">
        <v>27</v>
      </c>
      <c r="B89" s="10" t="s">
        <v>11</v>
      </c>
      <c r="C89" s="10" t="s">
        <v>100</v>
      </c>
      <c r="D89" s="10" t="s">
        <v>103</v>
      </c>
      <c r="E89" s="10" t="s">
        <v>28</v>
      </c>
      <c r="F89" s="10"/>
      <c r="G89" s="10"/>
      <c r="H89" s="10"/>
      <c r="I89" s="10"/>
      <c r="J89" s="11">
        <v>0</v>
      </c>
      <c r="K89" s="12">
        <v>300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184.89070000000001</v>
      </c>
      <c r="T89" s="12">
        <v>184.89070000000001</v>
      </c>
      <c r="U89" s="12">
        <v>0</v>
      </c>
      <c r="V89" s="12">
        <v>0</v>
      </c>
      <c r="W89" s="12">
        <v>0</v>
      </c>
      <c r="X89" s="12">
        <v>0</v>
      </c>
      <c r="Y89" s="12">
        <v>184.89070000000001</v>
      </c>
      <c r="Z89" s="12">
        <v>184.89070000000001</v>
      </c>
      <c r="AA89" s="27">
        <f t="shared" si="2"/>
        <v>100</v>
      </c>
      <c r="AB89" s="27">
        <f t="shared" si="3"/>
        <v>61.630233333333337</v>
      </c>
    </row>
    <row r="90" spans="1:28" outlineLevel="6" x14ac:dyDescent="0.25">
      <c r="A90" s="9" t="s">
        <v>56</v>
      </c>
      <c r="B90" s="10" t="s">
        <v>11</v>
      </c>
      <c r="C90" s="10" t="s">
        <v>100</v>
      </c>
      <c r="D90" s="10" t="s">
        <v>103</v>
      </c>
      <c r="E90" s="10" t="s">
        <v>57</v>
      </c>
      <c r="F90" s="10"/>
      <c r="G90" s="10"/>
      <c r="H90" s="10"/>
      <c r="I90" s="10"/>
      <c r="J90" s="11">
        <v>0</v>
      </c>
      <c r="K90" s="12">
        <v>1325.5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444.62</v>
      </c>
      <c r="T90" s="12">
        <v>444.62</v>
      </c>
      <c r="U90" s="12">
        <v>0</v>
      </c>
      <c r="V90" s="12">
        <v>0</v>
      </c>
      <c r="W90" s="12">
        <v>0</v>
      </c>
      <c r="X90" s="12">
        <v>0</v>
      </c>
      <c r="Y90" s="12">
        <v>444.62</v>
      </c>
      <c r="Z90" s="12">
        <v>444.62</v>
      </c>
      <c r="AA90" s="27">
        <f t="shared" si="2"/>
        <v>100</v>
      </c>
      <c r="AB90" s="27">
        <f t="shared" si="3"/>
        <v>33.543568464730292</v>
      </c>
    </row>
    <row r="91" spans="1:28" ht="25.5" outlineLevel="1" x14ac:dyDescent="0.25">
      <c r="A91" s="9" t="s">
        <v>104</v>
      </c>
      <c r="B91" s="10" t="s">
        <v>11</v>
      </c>
      <c r="C91" s="10" t="s">
        <v>12</v>
      </c>
      <c r="D91" s="10" t="s">
        <v>105</v>
      </c>
      <c r="E91" s="10" t="s">
        <v>11</v>
      </c>
      <c r="F91" s="10"/>
      <c r="G91" s="10"/>
      <c r="H91" s="10"/>
      <c r="I91" s="10"/>
      <c r="J91" s="11">
        <v>0</v>
      </c>
      <c r="K91" s="12">
        <v>860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593.70000000000005</v>
      </c>
      <c r="T91" s="12">
        <v>593.70000000000005</v>
      </c>
      <c r="U91" s="12">
        <v>0</v>
      </c>
      <c r="V91" s="12">
        <v>0</v>
      </c>
      <c r="W91" s="12">
        <v>0</v>
      </c>
      <c r="X91" s="12">
        <v>0</v>
      </c>
      <c r="Y91" s="12">
        <v>593.70000000000005</v>
      </c>
      <c r="Z91" s="12">
        <v>437.78989999999999</v>
      </c>
      <c r="AA91" s="27">
        <f t="shared" si="2"/>
        <v>73.739245410139802</v>
      </c>
      <c r="AB91" s="27">
        <f t="shared" si="3"/>
        <v>50.905802325581398</v>
      </c>
    </row>
    <row r="92" spans="1:28" ht="25.5" outlineLevel="2" x14ac:dyDescent="0.25">
      <c r="A92" s="9" t="s">
        <v>106</v>
      </c>
      <c r="B92" s="10" t="s">
        <v>11</v>
      </c>
      <c r="C92" s="10" t="s">
        <v>12</v>
      </c>
      <c r="D92" s="10" t="s">
        <v>107</v>
      </c>
      <c r="E92" s="10" t="s">
        <v>11</v>
      </c>
      <c r="F92" s="10"/>
      <c r="G92" s="10"/>
      <c r="H92" s="10"/>
      <c r="I92" s="10"/>
      <c r="J92" s="11">
        <v>0</v>
      </c>
      <c r="K92" s="12">
        <v>600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465</v>
      </c>
      <c r="T92" s="12">
        <v>465</v>
      </c>
      <c r="U92" s="12">
        <v>0</v>
      </c>
      <c r="V92" s="12">
        <v>0</v>
      </c>
      <c r="W92" s="12">
        <v>0</v>
      </c>
      <c r="X92" s="12">
        <v>0</v>
      </c>
      <c r="Y92" s="12">
        <v>465</v>
      </c>
      <c r="Z92" s="12">
        <v>380.98989999999998</v>
      </c>
      <c r="AA92" s="27">
        <f t="shared" si="2"/>
        <v>81.933311827956985</v>
      </c>
      <c r="AB92" s="27">
        <f t="shared" si="3"/>
        <v>63.498316666666668</v>
      </c>
    </row>
    <row r="93" spans="1:28" outlineLevel="3" x14ac:dyDescent="0.25">
      <c r="A93" s="9" t="s">
        <v>19</v>
      </c>
      <c r="B93" s="10" t="s">
        <v>11</v>
      </c>
      <c r="C93" s="10" t="s">
        <v>12</v>
      </c>
      <c r="D93" s="10" t="s">
        <v>108</v>
      </c>
      <c r="E93" s="10" t="s">
        <v>11</v>
      </c>
      <c r="F93" s="10"/>
      <c r="G93" s="10"/>
      <c r="H93" s="10"/>
      <c r="I93" s="10"/>
      <c r="J93" s="11">
        <v>0</v>
      </c>
      <c r="K93" s="12">
        <v>600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465</v>
      </c>
      <c r="T93" s="12">
        <v>465</v>
      </c>
      <c r="U93" s="12">
        <v>0</v>
      </c>
      <c r="V93" s="12">
        <v>0</v>
      </c>
      <c r="W93" s="12">
        <v>0</v>
      </c>
      <c r="X93" s="12">
        <v>0</v>
      </c>
      <c r="Y93" s="12">
        <v>465</v>
      </c>
      <c r="Z93" s="12">
        <v>380.98989999999998</v>
      </c>
      <c r="AA93" s="27">
        <f t="shared" si="2"/>
        <v>81.933311827956985</v>
      </c>
      <c r="AB93" s="27">
        <f t="shared" si="3"/>
        <v>63.498316666666668</v>
      </c>
    </row>
    <row r="94" spans="1:28" ht="25.5" outlineLevel="4" x14ac:dyDescent="0.25">
      <c r="A94" s="9" t="s">
        <v>109</v>
      </c>
      <c r="B94" s="10" t="s">
        <v>11</v>
      </c>
      <c r="C94" s="10" t="s">
        <v>110</v>
      </c>
      <c r="D94" s="10" t="s">
        <v>108</v>
      </c>
      <c r="E94" s="10" t="s">
        <v>11</v>
      </c>
      <c r="F94" s="10"/>
      <c r="G94" s="10"/>
      <c r="H94" s="10"/>
      <c r="I94" s="10"/>
      <c r="J94" s="11">
        <v>0</v>
      </c>
      <c r="K94" s="12">
        <v>600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465</v>
      </c>
      <c r="T94" s="12">
        <v>465</v>
      </c>
      <c r="U94" s="12">
        <v>0</v>
      </c>
      <c r="V94" s="12">
        <v>0</v>
      </c>
      <c r="W94" s="12">
        <v>0</v>
      </c>
      <c r="X94" s="12">
        <v>0</v>
      </c>
      <c r="Y94" s="12">
        <v>465</v>
      </c>
      <c r="Z94" s="12">
        <v>380.98989999999998</v>
      </c>
      <c r="AA94" s="27">
        <f t="shared" si="2"/>
        <v>81.933311827956985</v>
      </c>
      <c r="AB94" s="27">
        <f t="shared" si="3"/>
        <v>63.498316666666668</v>
      </c>
    </row>
    <row r="95" spans="1:28" ht="25.5" outlineLevel="5" x14ac:dyDescent="0.25">
      <c r="A95" s="9" t="s">
        <v>111</v>
      </c>
      <c r="B95" s="10" t="s">
        <v>11</v>
      </c>
      <c r="C95" s="10" t="s">
        <v>112</v>
      </c>
      <c r="D95" s="10" t="s">
        <v>108</v>
      </c>
      <c r="E95" s="10" t="s">
        <v>11</v>
      </c>
      <c r="F95" s="10"/>
      <c r="G95" s="10"/>
      <c r="H95" s="10"/>
      <c r="I95" s="10"/>
      <c r="J95" s="11">
        <v>0</v>
      </c>
      <c r="K95" s="12">
        <v>600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465</v>
      </c>
      <c r="T95" s="12">
        <v>465</v>
      </c>
      <c r="U95" s="12">
        <v>0</v>
      </c>
      <c r="V95" s="12">
        <v>0</v>
      </c>
      <c r="W95" s="12">
        <v>0</v>
      </c>
      <c r="X95" s="12">
        <v>0</v>
      </c>
      <c r="Y95" s="12">
        <v>465</v>
      </c>
      <c r="Z95" s="12">
        <v>380.98989999999998</v>
      </c>
      <c r="AA95" s="27">
        <f t="shared" si="2"/>
        <v>81.933311827956985</v>
      </c>
      <c r="AB95" s="27">
        <f t="shared" si="3"/>
        <v>63.498316666666668</v>
      </c>
    </row>
    <row r="96" spans="1:28" ht="25.5" outlineLevel="6" x14ac:dyDescent="0.25">
      <c r="A96" s="9" t="s">
        <v>27</v>
      </c>
      <c r="B96" s="10" t="s">
        <v>11</v>
      </c>
      <c r="C96" s="10" t="s">
        <v>112</v>
      </c>
      <c r="D96" s="10" t="s">
        <v>108</v>
      </c>
      <c r="E96" s="10" t="s">
        <v>28</v>
      </c>
      <c r="F96" s="10"/>
      <c r="G96" s="10"/>
      <c r="H96" s="10"/>
      <c r="I96" s="10"/>
      <c r="J96" s="11">
        <v>0</v>
      </c>
      <c r="K96" s="12">
        <v>600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465</v>
      </c>
      <c r="T96" s="12">
        <v>465</v>
      </c>
      <c r="U96" s="12">
        <v>0</v>
      </c>
      <c r="V96" s="12">
        <v>0</v>
      </c>
      <c r="W96" s="12">
        <v>0</v>
      </c>
      <c r="X96" s="12">
        <v>0</v>
      </c>
      <c r="Y96" s="12">
        <v>465</v>
      </c>
      <c r="Z96" s="12">
        <v>380.98989999999998</v>
      </c>
      <c r="AA96" s="27">
        <f t="shared" si="2"/>
        <v>81.933311827956985</v>
      </c>
      <c r="AB96" s="27">
        <f t="shared" si="3"/>
        <v>63.498316666666668</v>
      </c>
    </row>
    <row r="97" spans="1:28" ht="25.5" outlineLevel="2" x14ac:dyDescent="0.25">
      <c r="A97" s="9" t="s">
        <v>113</v>
      </c>
      <c r="B97" s="10" t="s">
        <v>11</v>
      </c>
      <c r="C97" s="10" t="s">
        <v>12</v>
      </c>
      <c r="D97" s="10" t="s">
        <v>114</v>
      </c>
      <c r="E97" s="10" t="s">
        <v>11</v>
      </c>
      <c r="F97" s="10"/>
      <c r="G97" s="10"/>
      <c r="H97" s="10"/>
      <c r="I97" s="10"/>
      <c r="J97" s="11">
        <v>0</v>
      </c>
      <c r="K97" s="12">
        <v>150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128.69999999999999</v>
      </c>
      <c r="T97" s="12">
        <v>128.69999999999999</v>
      </c>
      <c r="U97" s="12">
        <v>0</v>
      </c>
      <c r="V97" s="12">
        <v>0</v>
      </c>
      <c r="W97" s="12">
        <v>0</v>
      </c>
      <c r="X97" s="12">
        <v>0</v>
      </c>
      <c r="Y97" s="12">
        <v>128.69999999999999</v>
      </c>
      <c r="Z97" s="12">
        <v>56.8</v>
      </c>
      <c r="AA97" s="27">
        <f t="shared" si="2"/>
        <v>44.133644133644133</v>
      </c>
      <c r="AB97" s="27">
        <f t="shared" si="3"/>
        <v>37.866666666666667</v>
      </c>
    </row>
    <row r="98" spans="1:28" outlineLevel="3" x14ac:dyDescent="0.25">
      <c r="A98" s="9" t="s">
        <v>19</v>
      </c>
      <c r="B98" s="10" t="s">
        <v>11</v>
      </c>
      <c r="C98" s="10" t="s">
        <v>12</v>
      </c>
      <c r="D98" s="10" t="s">
        <v>115</v>
      </c>
      <c r="E98" s="10" t="s">
        <v>11</v>
      </c>
      <c r="F98" s="10"/>
      <c r="G98" s="10"/>
      <c r="H98" s="10"/>
      <c r="I98" s="10"/>
      <c r="J98" s="11">
        <v>0</v>
      </c>
      <c r="K98" s="12">
        <v>150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128.69999999999999</v>
      </c>
      <c r="T98" s="12">
        <v>128.69999999999999</v>
      </c>
      <c r="U98" s="12">
        <v>0</v>
      </c>
      <c r="V98" s="12">
        <v>0</v>
      </c>
      <c r="W98" s="12">
        <v>0</v>
      </c>
      <c r="X98" s="12">
        <v>0</v>
      </c>
      <c r="Y98" s="12">
        <v>128.69999999999999</v>
      </c>
      <c r="Z98" s="12">
        <v>56.8</v>
      </c>
      <c r="AA98" s="27">
        <f t="shared" si="2"/>
        <v>44.133644133644133</v>
      </c>
      <c r="AB98" s="27">
        <f t="shared" si="3"/>
        <v>37.866666666666667</v>
      </c>
    </row>
    <row r="99" spans="1:28" ht="25.5" outlineLevel="4" x14ac:dyDescent="0.25">
      <c r="A99" s="9" t="s">
        <v>109</v>
      </c>
      <c r="B99" s="10" t="s">
        <v>11</v>
      </c>
      <c r="C99" s="10" t="s">
        <v>110</v>
      </c>
      <c r="D99" s="10" t="s">
        <v>115</v>
      </c>
      <c r="E99" s="10" t="s">
        <v>11</v>
      </c>
      <c r="F99" s="10"/>
      <c r="G99" s="10"/>
      <c r="H99" s="10"/>
      <c r="I99" s="10"/>
      <c r="J99" s="11">
        <v>0</v>
      </c>
      <c r="K99" s="12">
        <v>150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128.69999999999999</v>
      </c>
      <c r="T99" s="12">
        <v>128.69999999999999</v>
      </c>
      <c r="U99" s="12">
        <v>0</v>
      </c>
      <c r="V99" s="12">
        <v>0</v>
      </c>
      <c r="W99" s="12">
        <v>0</v>
      </c>
      <c r="X99" s="12">
        <v>0</v>
      </c>
      <c r="Y99" s="12">
        <v>128.69999999999999</v>
      </c>
      <c r="Z99" s="12">
        <v>56.8</v>
      </c>
      <c r="AA99" s="27">
        <f t="shared" si="2"/>
        <v>44.133644133644133</v>
      </c>
      <c r="AB99" s="27">
        <f t="shared" si="3"/>
        <v>37.866666666666667</v>
      </c>
    </row>
    <row r="100" spans="1:28" ht="25.5" outlineLevel="5" x14ac:dyDescent="0.25">
      <c r="A100" s="9" t="s">
        <v>111</v>
      </c>
      <c r="B100" s="10" t="s">
        <v>11</v>
      </c>
      <c r="C100" s="10" t="s">
        <v>112</v>
      </c>
      <c r="D100" s="10" t="s">
        <v>115</v>
      </c>
      <c r="E100" s="10" t="s">
        <v>11</v>
      </c>
      <c r="F100" s="10"/>
      <c r="G100" s="10"/>
      <c r="H100" s="10"/>
      <c r="I100" s="10"/>
      <c r="J100" s="11">
        <v>0</v>
      </c>
      <c r="K100" s="12">
        <v>150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128.69999999999999</v>
      </c>
      <c r="T100" s="12">
        <v>128.69999999999999</v>
      </c>
      <c r="U100" s="12">
        <v>0</v>
      </c>
      <c r="V100" s="12">
        <v>0</v>
      </c>
      <c r="W100" s="12">
        <v>0</v>
      </c>
      <c r="X100" s="12">
        <v>0</v>
      </c>
      <c r="Y100" s="12">
        <v>128.69999999999999</v>
      </c>
      <c r="Z100" s="12">
        <v>56.8</v>
      </c>
      <c r="AA100" s="27">
        <f t="shared" si="2"/>
        <v>44.133644133644133</v>
      </c>
      <c r="AB100" s="27">
        <f t="shared" si="3"/>
        <v>37.866666666666667</v>
      </c>
    </row>
    <row r="101" spans="1:28" ht="25.5" outlineLevel="6" x14ac:dyDescent="0.25">
      <c r="A101" s="9" t="s">
        <v>43</v>
      </c>
      <c r="B101" s="10" t="s">
        <v>11</v>
      </c>
      <c r="C101" s="10" t="s">
        <v>112</v>
      </c>
      <c r="D101" s="10" t="s">
        <v>115</v>
      </c>
      <c r="E101" s="10" t="s">
        <v>44</v>
      </c>
      <c r="F101" s="10"/>
      <c r="G101" s="10"/>
      <c r="H101" s="10"/>
      <c r="I101" s="10"/>
      <c r="J101" s="11">
        <v>0</v>
      </c>
      <c r="K101" s="12">
        <v>90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68.7</v>
      </c>
      <c r="T101" s="12">
        <v>68.7</v>
      </c>
      <c r="U101" s="12">
        <v>0</v>
      </c>
      <c r="V101" s="12">
        <v>0</v>
      </c>
      <c r="W101" s="12">
        <v>0</v>
      </c>
      <c r="X101" s="12">
        <v>0</v>
      </c>
      <c r="Y101" s="12">
        <v>68.7</v>
      </c>
      <c r="Z101" s="12">
        <v>56.8</v>
      </c>
      <c r="AA101" s="27">
        <f t="shared" si="2"/>
        <v>82.678311499272198</v>
      </c>
      <c r="AB101" s="27">
        <f t="shared" si="3"/>
        <v>63.111111111111107</v>
      </c>
    </row>
    <row r="102" spans="1:28" ht="25.5" outlineLevel="6" x14ac:dyDescent="0.25">
      <c r="A102" s="9" t="s">
        <v>27</v>
      </c>
      <c r="B102" s="10" t="s">
        <v>11</v>
      </c>
      <c r="C102" s="10" t="s">
        <v>112</v>
      </c>
      <c r="D102" s="10" t="s">
        <v>115</v>
      </c>
      <c r="E102" s="10" t="s">
        <v>28</v>
      </c>
      <c r="F102" s="10"/>
      <c r="G102" s="10"/>
      <c r="H102" s="10"/>
      <c r="I102" s="10"/>
      <c r="J102" s="11">
        <v>0</v>
      </c>
      <c r="K102" s="12">
        <v>60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60</v>
      </c>
      <c r="T102" s="12">
        <v>60</v>
      </c>
      <c r="U102" s="12">
        <v>0</v>
      </c>
      <c r="V102" s="12">
        <v>0</v>
      </c>
      <c r="W102" s="12">
        <v>0</v>
      </c>
      <c r="X102" s="12">
        <v>0</v>
      </c>
      <c r="Y102" s="12">
        <v>60</v>
      </c>
      <c r="Z102" s="12">
        <v>0</v>
      </c>
      <c r="AA102" s="27">
        <f t="shared" si="2"/>
        <v>0</v>
      </c>
      <c r="AB102" s="27">
        <f t="shared" si="3"/>
        <v>0</v>
      </c>
    </row>
    <row r="103" spans="1:28" ht="25.5" outlineLevel="2" x14ac:dyDescent="0.25">
      <c r="A103" s="9" t="s">
        <v>116</v>
      </c>
      <c r="B103" s="10" t="s">
        <v>11</v>
      </c>
      <c r="C103" s="10" t="s">
        <v>12</v>
      </c>
      <c r="D103" s="10" t="s">
        <v>117</v>
      </c>
      <c r="E103" s="10" t="s">
        <v>11</v>
      </c>
      <c r="F103" s="10"/>
      <c r="G103" s="10"/>
      <c r="H103" s="10"/>
      <c r="I103" s="10"/>
      <c r="J103" s="11">
        <v>0</v>
      </c>
      <c r="K103" s="12">
        <v>110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27">
        <f t="shared" si="3"/>
        <v>0</v>
      </c>
    </row>
    <row r="104" spans="1:28" ht="25.5" outlineLevel="3" x14ac:dyDescent="0.25">
      <c r="A104" s="9" t="s">
        <v>118</v>
      </c>
      <c r="B104" s="10" t="s">
        <v>11</v>
      </c>
      <c r="C104" s="10" t="s">
        <v>12</v>
      </c>
      <c r="D104" s="10" t="s">
        <v>119</v>
      </c>
      <c r="E104" s="10" t="s">
        <v>11</v>
      </c>
      <c r="F104" s="10"/>
      <c r="G104" s="10"/>
      <c r="H104" s="10"/>
      <c r="I104" s="10"/>
      <c r="J104" s="11">
        <v>0</v>
      </c>
      <c r="K104" s="12">
        <v>110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27">
        <f t="shared" si="3"/>
        <v>0</v>
      </c>
    </row>
    <row r="105" spans="1:28" ht="25.5" outlineLevel="4" x14ac:dyDescent="0.25">
      <c r="A105" s="9" t="s">
        <v>109</v>
      </c>
      <c r="B105" s="10" t="s">
        <v>11</v>
      </c>
      <c r="C105" s="10" t="s">
        <v>110</v>
      </c>
      <c r="D105" s="10" t="s">
        <v>119</v>
      </c>
      <c r="E105" s="10" t="s">
        <v>11</v>
      </c>
      <c r="F105" s="10"/>
      <c r="G105" s="10"/>
      <c r="H105" s="10"/>
      <c r="I105" s="10"/>
      <c r="J105" s="11">
        <v>0</v>
      </c>
      <c r="K105" s="12">
        <v>110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27">
        <f t="shared" si="3"/>
        <v>0</v>
      </c>
    </row>
    <row r="106" spans="1:28" ht="25.5" outlineLevel="5" x14ac:dyDescent="0.25">
      <c r="A106" s="9" t="s">
        <v>111</v>
      </c>
      <c r="B106" s="10" t="s">
        <v>11</v>
      </c>
      <c r="C106" s="10" t="s">
        <v>112</v>
      </c>
      <c r="D106" s="10" t="s">
        <v>119</v>
      </c>
      <c r="E106" s="10" t="s">
        <v>11</v>
      </c>
      <c r="F106" s="10"/>
      <c r="G106" s="10"/>
      <c r="H106" s="10"/>
      <c r="I106" s="10"/>
      <c r="J106" s="11">
        <v>0</v>
      </c>
      <c r="K106" s="12">
        <v>110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27">
        <f t="shared" si="3"/>
        <v>0</v>
      </c>
    </row>
    <row r="107" spans="1:28" ht="25.5" outlineLevel="6" x14ac:dyDescent="0.25">
      <c r="A107" s="9" t="s">
        <v>43</v>
      </c>
      <c r="B107" s="10" t="s">
        <v>11</v>
      </c>
      <c r="C107" s="10" t="s">
        <v>112</v>
      </c>
      <c r="D107" s="10" t="s">
        <v>119</v>
      </c>
      <c r="E107" s="10" t="s">
        <v>44</v>
      </c>
      <c r="F107" s="10"/>
      <c r="G107" s="10"/>
      <c r="H107" s="10"/>
      <c r="I107" s="10"/>
      <c r="J107" s="11">
        <v>0</v>
      </c>
      <c r="K107" s="12">
        <v>110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27">
        <f t="shared" si="3"/>
        <v>0</v>
      </c>
    </row>
    <row r="108" spans="1:28" outlineLevel="1" x14ac:dyDescent="0.25">
      <c r="A108" s="9" t="s">
        <v>120</v>
      </c>
      <c r="B108" s="10" t="s">
        <v>11</v>
      </c>
      <c r="C108" s="10" t="s">
        <v>12</v>
      </c>
      <c r="D108" s="10" t="s">
        <v>121</v>
      </c>
      <c r="E108" s="10" t="s">
        <v>11</v>
      </c>
      <c r="F108" s="10"/>
      <c r="G108" s="10"/>
      <c r="H108" s="10"/>
      <c r="I108" s="10"/>
      <c r="J108" s="11">
        <v>0</v>
      </c>
      <c r="K108" s="12">
        <v>1467.5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27">
        <f t="shared" si="3"/>
        <v>0</v>
      </c>
    </row>
    <row r="109" spans="1:28" ht="25.5" outlineLevel="2" x14ac:dyDescent="0.25">
      <c r="A109" s="9" t="s">
        <v>122</v>
      </c>
      <c r="B109" s="10" t="s">
        <v>11</v>
      </c>
      <c r="C109" s="10" t="s">
        <v>12</v>
      </c>
      <c r="D109" s="10" t="s">
        <v>123</v>
      </c>
      <c r="E109" s="10" t="s">
        <v>11</v>
      </c>
      <c r="F109" s="10"/>
      <c r="G109" s="10"/>
      <c r="H109" s="10"/>
      <c r="I109" s="10"/>
      <c r="J109" s="11">
        <v>0</v>
      </c>
      <c r="K109" s="12">
        <v>1467.5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27">
        <f t="shared" si="3"/>
        <v>0</v>
      </c>
    </row>
    <row r="110" spans="1:28" outlineLevel="3" x14ac:dyDescent="0.25">
      <c r="A110" s="9" t="s">
        <v>19</v>
      </c>
      <c r="B110" s="10" t="s">
        <v>11</v>
      </c>
      <c r="C110" s="10" t="s">
        <v>12</v>
      </c>
      <c r="D110" s="10" t="s">
        <v>124</v>
      </c>
      <c r="E110" s="10" t="s">
        <v>11</v>
      </c>
      <c r="F110" s="10"/>
      <c r="G110" s="10"/>
      <c r="H110" s="10"/>
      <c r="I110" s="10"/>
      <c r="J110" s="11">
        <v>0</v>
      </c>
      <c r="K110" s="12">
        <v>1467.5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27">
        <f t="shared" si="3"/>
        <v>0</v>
      </c>
    </row>
    <row r="111" spans="1:28" outlineLevel="4" x14ac:dyDescent="0.25">
      <c r="A111" s="9" t="s">
        <v>125</v>
      </c>
      <c r="B111" s="10" t="s">
        <v>11</v>
      </c>
      <c r="C111" s="10" t="s">
        <v>126</v>
      </c>
      <c r="D111" s="10" t="s">
        <v>124</v>
      </c>
      <c r="E111" s="10" t="s">
        <v>11</v>
      </c>
      <c r="F111" s="10"/>
      <c r="G111" s="10"/>
      <c r="H111" s="10"/>
      <c r="I111" s="10"/>
      <c r="J111" s="11">
        <v>0</v>
      </c>
      <c r="K111" s="12">
        <v>1467.5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27">
        <f t="shared" si="3"/>
        <v>0</v>
      </c>
    </row>
    <row r="112" spans="1:28" outlineLevel="5" x14ac:dyDescent="0.25">
      <c r="A112" s="9" t="s">
        <v>127</v>
      </c>
      <c r="B112" s="10" t="s">
        <v>11</v>
      </c>
      <c r="C112" s="10" t="s">
        <v>128</v>
      </c>
      <c r="D112" s="10" t="s">
        <v>124</v>
      </c>
      <c r="E112" s="10" t="s">
        <v>11</v>
      </c>
      <c r="F112" s="10"/>
      <c r="G112" s="10"/>
      <c r="H112" s="10"/>
      <c r="I112" s="10"/>
      <c r="J112" s="11">
        <v>0</v>
      </c>
      <c r="K112" s="12">
        <v>1467.5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27">
        <f t="shared" si="3"/>
        <v>0</v>
      </c>
    </row>
    <row r="113" spans="1:28" ht="25.5" outlineLevel="6" x14ac:dyDescent="0.25">
      <c r="A113" s="9" t="s">
        <v>27</v>
      </c>
      <c r="B113" s="10" t="s">
        <v>11</v>
      </c>
      <c r="C113" s="10" t="s">
        <v>128</v>
      </c>
      <c r="D113" s="10" t="s">
        <v>124</v>
      </c>
      <c r="E113" s="10" t="s">
        <v>28</v>
      </c>
      <c r="F113" s="10"/>
      <c r="G113" s="10"/>
      <c r="H113" s="10"/>
      <c r="I113" s="10"/>
      <c r="J113" s="11">
        <v>0</v>
      </c>
      <c r="K113" s="12">
        <v>1467.5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27">
        <f t="shared" si="3"/>
        <v>0</v>
      </c>
    </row>
    <row r="114" spans="1:28" ht="25.5" outlineLevel="1" x14ac:dyDescent="0.25">
      <c r="A114" s="9" t="s">
        <v>129</v>
      </c>
      <c r="B114" s="10" t="s">
        <v>11</v>
      </c>
      <c r="C114" s="10" t="s">
        <v>12</v>
      </c>
      <c r="D114" s="10" t="s">
        <v>130</v>
      </c>
      <c r="E114" s="10" t="s">
        <v>11</v>
      </c>
      <c r="F114" s="10"/>
      <c r="G114" s="10"/>
      <c r="H114" s="10"/>
      <c r="I114" s="10"/>
      <c r="J114" s="11">
        <v>0</v>
      </c>
      <c r="K114" s="12">
        <v>1540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27">
        <f t="shared" si="3"/>
        <v>0</v>
      </c>
    </row>
    <row r="115" spans="1:28" ht="38.25" outlineLevel="2" x14ac:dyDescent="0.25">
      <c r="A115" s="9" t="s">
        <v>131</v>
      </c>
      <c r="B115" s="10" t="s">
        <v>11</v>
      </c>
      <c r="C115" s="10" t="s">
        <v>12</v>
      </c>
      <c r="D115" s="10" t="s">
        <v>132</v>
      </c>
      <c r="E115" s="10" t="s">
        <v>11</v>
      </c>
      <c r="F115" s="10"/>
      <c r="G115" s="10"/>
      <c r="H115" s="10"/>
      <c r="I115" s="10"/>
      <c r="J115" s="11">
        <v>0</v>
      </c>
      <c r="K115" s="12">
        <v>1540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27">
        <f t="shared" si="3"/>
        <v>0</v>
      </c>
    </row>
    <row r="116" spans="1:28" outlineLevel="3" x14ac:dyDescent="0.25">
      <c r="A116" s="9" t="s">
        <v>19</v>
      </c>
      <c r="B116" s="10" t="s">
        <v>11</v>
      </c>
      <c r="C116" s="10" t="s">
        <v>12</v>
      </c>
      <c r="D116" s="10" t="s">
        <v>133</v>
      </c>
      <c r="E116" s="10" t="s">
        <v>11</v>
      </c>
      <c r="F116" s="10"/>
      <c r="G116" s="10"/>
      <c r="H116" s="10"/>
      <c r="I116" s="10"/>
      <c r="J116" s="11">
        <v>0</v>
      </c>
      <c r="K116" s="12">
        <v>1540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27">
        <f t="shared" si="3"/>
        <v>0</v>
      </c>
    </row>
    <row r="117" spans="1:28" outlineLevel="4" x14ac:dyDescent="0.25">
      <c r="A117" s="9" t="s">
        <v>134</v>
      </c>
      <c r="B117" s="10" t="s">
        <v>11</v>
      </c>
      <c r="C117" s="10" t="s">
        <v>135</v>
      </c>
      <c r="D117" s="10" t="s">
        <v>133</v>
      </c>
      <c r="E117" s="10" t="s">
        <v>11</v>
      </c>
      <c r="F117" s="10"/>
      <c r="G117" s="10"/>
      <c r="H117" s="10"/>
      <c r="I117" s="10"/>
      <c r="J117" s="11">
        <v>0</v>
      </c>
      <c r="K117" s="12">
        <v>1540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27">
        <f t="shared" si="3"/>
        <v>0</v>
      </c>
    </row>
    <row r="118" spans="1:28" outlineLevel="5" x14ac:dyDescent="0.25">
      <c r="A118" s="9" t="s">
        <v>136</v>
      </c>
      <c r="B118" s="10" t="s">
        <v>11</v>
      </c>
      <c r="C118" s="10" t="s">
        <v>137</v>
      </c>
      <c r="D118" s="10" t="s">
        <v>133</v>
      </c>
      <c r="E118" s="10" t="s">
        <v>11</v>
      </c>
      <c r="F118" s="10"/>
      <c r="G118" s="10"/>
      <c r="H118" s="10"/>
      <c r="I118" s="10"/>
      <c r="J118" s="11">
        <v>0</v>
      </c>
      <c r="K118" s="12">
        <v>1540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27">
        <f t="shared" si="3"/>
        <v>0</v>
      </c>
    </row>
    <row r="119" spans="1:28" ht="25.5" outlineLevel="6" x14ac:dyDescent="0.25">
      <c r="A119" s="9" t="s">
        <v>27</v>
      </c>
      <c r="B119" s="10" t="s">
        <v>11</v>
      </c>
      <c r="C119" s="10" t="s">
        <v>137</v>
      </c>
      <c r="D119" s="10" t="s">
        <v>133</v>
      </c>
      <c r="E119" s="10" t="s">
        <v>28</v>
      </c>
      <c r="F119" s="10"/>
      <c r="G119" s="10"/>
      <c r="H119" s="10"/>
      <c r="I119" s="10"/>
      <c r="J119" s="11">
        <v>0</v>
      </c>
      <c r="K119" s="12">
        <v>1540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27">
        <f t="shared" si="3"/>
        <v>0</v>
      </c>
    </row>
    <row r="120" spans="1:28" ht="25.5" x14ac:dyDescent="0.25">
      <c r="A120" s="9" t="s">
        <v>138</v>
      </c>
      <c r="B120" s="10" t="s">
        <v>11</v>
      </c>
      <c r="C120" s="10" t="s">
        <v>12</v>
      </c>
      <c r="D120" s="10" t="s">
        <v>139</v>
      </c>
      <c r="E120" s="10" t="s">
        <v>11</v>
      </c>
      <c r="F120" s="10"/>
      <c r="G120" s="10"/>
      <c r="H120" s="10"/>
      <c r="I120" s="10"/>
      <c r="J120" s="11">
        <v>0</v>
      </c>
      <c r="K120" s="12">
        <v>558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27">
        <f t="shared" si="3"/>
        <v>0</v>
      </c>
    </row>
    <row r="121" spans="1:28" ht="25.5" outlineLevel="1" x14ac:dyDescent="0.25">
      <c r="A121" s="9" t="s">
        <v>140</v>
      </c>
      <c r="B121" s="10" t="s">
        <v>11</v>
      </c>
      <c r="C121" s="10" t="s">
        <v>12</v>
      </c>
      <c r="D121" s="10" t="s">
        <v>141</v>
      </c>
      <c r="E121" s="10" t="s">
        <v>11</v>
      </c>
      <c r="F121" s="10"/>
      <c r="G121" s="10"/>
      <c r="H121" s="10"/>
      <c r="I121" s="10"/>
      <c r="J121" s="11">
        <v>0</v>
      </c>
      <c r="K121" s="12">
        <v>458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27">
        <f t="shared" si="3"/>
        <v>0</v>
      </c>
    </row>
    <row r="122" spans="1:28" ht="25.5" outlineLevel="2" x14ac:dyDescent="0.25">
      <c r="A122" s="9" t="s">
        <v>142</v>
      </c>
      <c r="B122" s="10" t="s">
        <v>11</v>
      </c>
      <c r="C122" s="10" t="s">
        <v>12</v>
      </c>
      <c r="D122" s="10" t="s">
        <v>143</v>
      </c>
      <c r="E122" s="10" t="s">
        <v>11</v>
      </c>
      <c r="F122" s="10"/>
      <c r="G122" s="10"/>
      <c r="H122" s="10"/>
      <c r="I122" s="10"/>
      <c r="J122" s="11">
        <v>0</v>
      </c>
      <c r="K122" s="12">
        <v>260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27">
        <f t="shared" si="3"/>
        <v>0</v>
      </c>
    </row>
    <row r="123" spans="1:28" outlineLevel="3" x14ac:dyDescent="0.25">
      <c r="A123" s="9" t="s">
        <v>19</v>
      </c>
      <c r="B123" s="10" t="s">
        <v>11</v>
      </c>
      <c r="C123" s="10" t="s">
        <v>12</v>
      </c>
      <c r="D123" s="10" t="s">
        <v>144</v>
      </c>
      <c r="E123" s="10" t="s">
        <v>11</v>
      </c>
      <c r="F123" s="10"/>
      <c r="G123" s="10"/>
      <c r="H123" s="10"/>
      <c r="I123" s="10"/>
      <c r="J123" s="11">
        <v>0</v>
      </c>
      <c r="K123" s="12">
        <v>260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27">
        <f t="shared" si="3"/>
        <v>0</v>
      </c>
    </row>
    <row r="124" spans="1:28" outlineLevel="4" x14ac:dyDescent="0.25">
      <c r="A124" s="9" t="s">
        <v>145</v>
      </c>
      <c r="B124" s="10" t="s">
        <v>11</v>
      </c>
      <c r="C124" s="10" t="s">
        <v>146</v>
      </c>
      <c r="D124" s="10" t="s">
        <v>144</v>
      </c>
      <c r="E124" s="10" t="s">
        <v>11</v>
      </c>
      <c r="F124" s="10"/>
      <c r="G124" s="10"/>
      <c r="H124" s="10"/>
      <c r="I124" s="10"/>
      <c r="J124" s="11">
        <v>0</v>
      </c>
      <c r="K124" s="12">
        <v>260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27">
        <f t="shared" ref="AB124:AB187" si="4">Z124/K124*100</f>
        <v>0</v>
      </c>
    </row>
    <row r="125" spans="1:28" outlineLevel="5" x14ac:dyDescent="0.25">
      <c r="A125" s="9" t="s">
        <v>147</v>
      </c>
      <c r="B125" s="10" t="s">
        <v>11</v>
      </c>
      <c r="C125" s="10" t="s">
        <v>148</v>
      </c>
      <c r="D125" s="10" t="s">
        <v>144</v>
      </c>
      <c r="E125" s="10" t="s">
        <v>11</v>
      </c>
      <c r="F125" s="10"/>
      <c r="G125" s="10"/>
      <c r="H125" s="10"/>
      <c r="I125" s="10"/>
      <c r="J125" s="11">
        <v>0</v>
      </c>
      <c r="K125" s="12">
        <v>260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27">
        <f t="shared" si="4"/>
        <v>0</v>
      </c>
    </row>
    <row r="126" spans="1:28" ht="25.5" outlineLevel="6" x14ac:dyDescent="0.25">
      <c r="A126" s="9" t="s">
        <v>27</v>
      </c>
      <c r="B126" s="10" t="s">
        <v>11</v>
      </c>
      <c r="C126" s="10" t="s">
        <v>148</v>
      </c>
      <c r="D126" s="10" t="s">
        <v>144</v>
      </c>
      <c r="E126" s="10" t="s">
        <v>28</v>
      </c>
      <c r="F126" s="10"/>
      <c r="G126" s="10"/>
      <c r="H126" s="10"/>
      <c r="I126" s="10"/>
      <c r="J126" s="11">
        <v>0</v>
      </c>
      <c r="K126" s="12">
        <v>260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27">
        <f t="shared" si="4"/>
        <v>0</v>
      </c>
    </row>
    <row r="127" spans="1:28" ht="25.5" outlineLevel="2" x14ac:dyDescent="0.25">
      <c r="A127" s="9" t="s">
        <v>149</v>
      </c>
      <c r="B127" s="10" t="s">
        <v>11</v>
      </c>
      <c r="C127" s="10" t="s">
        <v>12</v>
      </c>
      <c r="D127" s="10" t="s">
        <v>150</v>
      </c>
      <c r="E127" s="10" t="s">
        <v>11</v>
      </c>
      <c r="F127" s="10"/>
      <c r="G127" s="10"/>
      <c r="H127" s="10"/>
      <c r="I127" s="10"/>
      <c r="J127" s="11">
        <v>0</v>
      </c>
      <c r="K127" s="12">
        <v>198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27">
        <f t="shared" si="4"/>
        <v>0</v>
      </c>
    </row>
    <row r="128" spans="1:28" outlineLevel="3" x14ac:dyDescent="0.25">
      <c r="A128" s="9" t="s">
        <v>19</v>
      </c>
      <c r="B128" s="10" t="s">
        <v>11</v>
      </c>
      <c r="C128" s="10" t="s">
        <v>12</v>
      </c>
      <c r="D128" s="10" t="s">
        <v>151</v>
      </c>
      <c r="E128" s="10" t="s">
        <v>11</v>
      </c>
      <c r="F128" s="10"/>
      <c r="G128" s="10"/>
      <c r="H128" s="10"/>
      <c r="I128" s="10"/>
      <c r="J128" s="11">
        <v>0</v>
      </c>
      <c r="K128" s="12">
        <v>198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27">
        <f t="shared" si="4"/>
        <v>0</v>
      </c>
    </row>
    <row r="129" spans="1:28" outlineLevel="4" x14ac:dyDescent="0.25">
      <c r="A129" s="9" t="s">
        <v>145</v>
      </c>
      <c r="B129" s="10" t="s">
        <v>11</v>
      </c>
      <c r="C129" s="10" t="s">
        <v>146</v>
      </c>
      <c r="D129" s="10" t="s">
        <v>151</v>
      </c>
      <c r="E129" s="10" t="s">
        <v>11</v>
      </c>
      <c r="F129" s="10"/>
      <c r="G129" s="10"/>
      <c r="H129" s="10"/>
      <c r="I129" s="10"/>
      <c r="J129" s="11">
        <v>0</v>
      </c>
      <c r="K129" s="12">
        <v>198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27">
        <f t="shared" si="4"/>
        <v>0</v>
      </c>
    </row>
    <row r="130" spans="1:28" outlineLevel="5" x14ac:dyDescent="0.25">
      <c r="A130" s="9" t="s">
        <v>147</v>
      </c>
      <c r="B130" s="10" t="s">
        <v>11</v>
      </c>
      <c r="C130" s="10" t="s">
        <v>148</v>
      </c>
      <c r="D130" s="10" t="s">
        <v>151</v>
      </c>
      <c r="E130" s="10" t="s">
        <v>11</v>
      </c>
      <c r="F130" s="10"/>
      <c r="G130" s="10"/>
      <c r="H130" s="10"/>
      <c r="I130" s="10"/>
      <c r="J130" s="11">
        <v>0</v>
      </c>
      <c r="K130" s="12">
        <v>198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27">
        <f t="shared" si="4"/>
        <v>0</v>
      </c>
    </row>
    <row r="131" spans="1:28" ht="25.5" outlineLevel="6" x14ac:dyDescent="0.25">
      <c r="A131" s="9" t="s">
        <v>27</v>
      </c>
      <c r="B131" s="10" t="s">
        <v>11</v>
      </c>
      <c r="C131" s="10" t="s">
        <v>148</v>
      </c>
      <c r="D131" s="10" t="s">
        <v>151</v>
      </c>
      <c r="E131" s="10" t="s">
        <v>28</v>
      </c>
      <c r="F131" s="10"/>
      <c r="G131" s="10"/>
      <c r="H131" s="10"/>
      <c r="I131" s="10"/>
      <c r="J131" s="11">
        <v>0</v>
      </c>
      <c r="K131" s="12">
        <v>198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27">
        <f t="shared" si="4"/>
        <v>0</v>
      </c>
    </row>
    <row r="132" spans="1:28" ht="25.5" outlineLevel="1" x14ac:dyDescent="0.25">
      <c r="A132" s="9" t="s">
        <v>152</v>
      </c>
      <c r="B132" s="10" t="s">
        <v>11</v>
      </c>
      <c r="C132" s="10" t="s">
        <v>12</v>
      </c>
      <c r="D132" s="10" t="s">
        <v>153</v>
      </c>
      <c r="E132" s="10" t="s">
        <v>11</v>
      </c>
      <c r="F132" s="10"/>
      <c r="G132" s="10"/>
      <c r="H132" s="10"/>
      <c r="I132" s="10"/>
      <c r="J132" s="11">
        <v>0</v>
      </c>
      <c r="K132" s="12">
        <v>100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27">
        <f t="shared" si="4"/>
        <v>0</v>
      </c>
    </row>
    <row r="133" spans="1:28" ht="38.25" outlineLevel="2" x14ac:dyDescent="0.25">
      <c r="A133" s="9" t="s">
        <v>154</v>
      </c>
      <c r="B133" s="10" t="s">
        <v>11</v>
      </c>
      <c r="C133" s="10" t="s">
        <v>12</v>
      </c>
      <c r="D133" s="10" t="s">
        <v>155</v>
      </c>
      <c r="E133" s="10" t="s">
        <v>11</v>
      </c>
      <c r="F133" s="10"/>
      <c r="G133" s="10"/>
      <c r="H133" s="10"/>
      <c r="I133" s="10"/>
      <c r="J133" s="11">
        <v>0</v>
      </c>
      <c r="K133" s="12">
        <v>100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27">
        <f t="shared" si="4"/>
        <v>0</v>
      </c>
    </row>
    <row r="134" spans="1:28" outlineLevel="3" x14ac:dyDescent="0.25">
      <c r="A134" s="9" t="s">
        <v>19</v>
      </c>
      <c r="B134" s="10" t="s">
        <v>11</v>
      </c>
      <c r="C134" s="10" t="s">
        <v>12</v>
      </c>
      <c r="D134" s="10" t="s">
        <v>156</v>
      </c>
      <c r="E134" s="10" t="s">
        <v>11</v>
      </c>
      <c r="F134" s="10"/>
      <c r="G134" s="10"/>
      <c r="H134" s="10"/>
      <c r="I134" s="10"/>
      <c r="J134" s="11">
        <v>0</v>
      </c>
      <c r="K134" s="12">
        <v>100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27">
        <f t="shared" si="4"/>
        <v>0</v>
      </c>
    </row>
    <row r="135" spans="1:28" outlineLevel="4" x14ac:dyDescent="0.25">
      <c r="A135" s="9" t="s">
        <v>145</v>
      </c>
      <c r="B135" s="10" t="s">
        <v>11</v>
      </c>
      <c r="C135" s="10" t="s">
        <v>146</v>
      </c>
      <c r="D135" s="10" t="s">
        <v>156</v>
      </c>
      <c r="E135" s="10" t="s">
        <v>11</v>
      </c>
      <c r="F135" s="10"/>
      <c r="G135" s="10"/>
      <c r="H135" s="10"/>
      <c r="I135" s="10"/>
      <c r="J135" s="11">
        <v>0</v>
      </c>
      <c r="K135" s="12">
        <v>100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27">
        <f t="shared" si="4"/>
        <v>0</v>
      </c>
    </row>
    <row r="136" spans="1:28" outlineLevel="5" x14ac:dyDescent="0.25">
      <c r="A136" s="9" t="s">
        <v>147</v>
      </c>
      <c r="B136" s="10" t="s">
        <v>11</v>
      </c>
      <c r="C136" s="10" t="s">
        <v>148</v>
      </c>
      <c r="D136" s="10" t="s">
        <v>156</v>
      </c>
      <c r="E136" s="10" t="s">
        <v>11</v>
      </c>
      <c r="F136" s="10"/>
      <c r="G136" s="10"/>
      <c r="H136" s="10"/>
      <c r="I136" s="10"/>
      <c r="J136" s="11">
        <v>0</v>
      </c>
      <c r="K136" s="12">
        <v>100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27">
        <f t="shared" si="4"/>
        <v>0</v>
      </c>
    </row>
    <row r="137" spans="1:28" ht="25.5" outlineLevel="6" x14ac:dyDescent="0.25">
      <c r="A137" s="9" t="s">
        <v>27</v>
      </c>
      <c r="B137" s="10" t="s">
        <v>11</v>
      </c>
      <c r="C137" s="10" t="s">
        <v>148</v>
      </c>
      <c r="D137" s="10" t="s">
        <v>156</v>
      </c>
      <c r="E137" s="10" t="s">
        <v>28</v>
      </c>
      <c r="F137" s="10"/>
      <c r="G137" s="10"/>
      <c r="H137" s="10"/>
      <c r="I137" s="10"/>
      <c r="J137" s="11">
        <v>0</v>
      </c>
      <c r="K137" s="12">
        <v>100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27">
        <f t="shared" si="4"/>
        <v>0</v>
      </c>
    </row>
    <row r="138" spans="1:28" ht="25.5" x14ac:dyDescent="0.25">
      <c r="A138" s="9" t="s">
        <v>157</v>
      </c>
      <c r="B138" s="10" t="s">
        <v>11</v>
      </c>
      <c r="C138" s="10" t="s">
        <v>12</v>
      </c>
      <c r="D138" s="10" t="s">
        <v>158</v>
      </c>
      <c r="E138" s="10" t="s">
        <v>11</v>
      </c>
      <c r="F138" s="10"/>
      <c r="G138" s="10"/>
      <c r="H138" s="10"/>
      <c r="I138" s="10"/>
      <c r="J138" s="11">
        <v>0</v>
      </c>
      <c r="K138" s="12">
        <v>54757.478499999997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34977.676599999999</v>
      </c>
      <c r="T138" s="12">
        <v>34977.676599999999</v>
      </c>
      <c r="U138" s="12">
        <v>0</v>
      </c>
      <c r="V138" s="12">
        <v>0</v>
      </c>
      <c r="W138" s="12">
        <v>0</v>
      </c>
      <c r="X138" s="12">
        <v>0</v>
      </c>
      <c r="Y138" s="12">
        <v>34977.6466</v>
      </c>
      <c r="Z138" s="12">
        <v>33532.684999999998</v>
      </c>
      <c r="AA138" s="27">
        <f t="shared" ref="AA138:AA187" si="5">Z138/S138*100</f>
        <v>95.868817656116121</v>
      </c>
      <c r="AB138" s="27">
        <f t="shared" si="4"/>
        <v>61.238548447770469</v>
      </c>
    </row>
    <row r="139" spans="1:28" ht="25.5" outlineLevel="1" x14ac:dyDescent="0.25">
      <c r="A139" s="9" t="s">
        <v>159</v>
      </c>
      <c r="B139" s="10" t="s">
        <v>11</v>
      </c>
      <c r="C139" s="10" t="s">
        <v>12</v>
      </c>
      <c r="D139" s="10" t="s">
        <v>160</v>
      </c>
      <c r="E139" s="10" t="s">
        <v>11</v>
      </c>
      <c r="F139" s="10"/>
      <c r="G139" s="10"/>
      <c r="H139" s="10"/>
      <c r="I139" s="10"/>
      <c r="J139" s="11">
        <v>0</v>
      </c>
      <c r="K139" s="12">
        <v>42572.563499999997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26704.037</v>
      </c>
      <c r="T139" s="12">
        <v>26704.037</v>
      </c>
      <c r="U139" s="12">
        <v>0</v>
      </c>
      <c r="V139" s="12">
        <v>0</v>
      </c>
      <c r="W139" s="12">
        <v>0</v>
      </c>
      <c r="X139" s="12">
        <v>0</v>
      </c>
      <c r="Y139" s="12">
        <v>26704.007000000001</v>
      </c>
      <c r="Z139" s="12">
        <v>26638.022199999999</v>
      </c>
      <c r="AA139" s="27">
        <f t="shared" si="5"/>
        <v>99.752790935692602</v>
      </c>
      <c r="AB139" s="27">
        <f t="shared" si="4"/>
        <v>62.570867267600647</v>
      </c>
    </row>
    <row r="140" spans="1:28" ht="38.25" outlineLevel="2" x14ac:dyDescent="0.25">
      <c r="A140" s="9" t="s">
        <v>161</v>
      </c>
      <c r="B140" s="10" t="s">
        <v>11</v>
      </c>
      <c r="C140" s="10" t="s">
        <v>12</v>
      </c>
      <c r="D140" s="10" t="s">
        <v>162</v>
      </c>
      <c r="E140" s="10" t="s">
        <v>11</v>
      </c>
      <c r="F140" s="10"/>
      <c r="G140" s="10"/>
      <c r="H140" s="10"/>
      <c r="I140" s="10"/>
      <c r="J140" s="11">
        <v>0</v>
      </c>
      <c r="K140" s="12">
        <v>8319.8587000000007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6464</v>
      </c>
      <c r="T140" s="12">
        <v>6464</v>
      </c>
      <c r="U140" s="12">
        <v>0</v>
      </c>
      <c r="V140" s="12">
        <v>0</v>
      </c>
      <c r="W140" s="12">
        <v>0</v>
      </c>
      <c r="X140" s="12">
        <v>0</v>
      </c>
      <c r="Y140" s="12">
        <v>6464</v>
      </c>
      <c r="Z140" s="12">
        <v>6420.8879999999999</v>
      </c>
      <c r="AA140" s="27">
        <f t="shared" si="5"/>
        <v>99.333044554455441</v>
      </c>
      <c r="AB140" s="27">
        <f t="shared" si="4"/>
        <v>77.175445299329411</v>
      </c>
    </row>
    <row r="141" spans="1:28" ht="25.5" outlineLevel="3" x14ac:dyDescent="0.25">
      <c r="A141" s="9" t="s">
        <v>163</v>
      </c>
      <c r="B141" s="10" t="s">
        <v>11</v>
      </c>
      <c r="C141" s="10" t="s">
        <v>12</v>
      </c>
      <c r="D141" s="10" t="s">
        <v>164</v>
      </c>
      <c r="E141" s="10" t="s">
        <v>11</v>
      </c>
      <c r="F141" s="10"/>
      <c r="G141" s="10"/>
      <c r="H141" s="10"/>
      <c r="I141" s="10"/>
      <c r="J141" s="11">
        <v>0</v>
      </c>
      <c r="K141" s="12">
        <v>8319.8587000000007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6464</v>
      </c>
      <c r="T141" s="12">
        <v>6464</v>
      </c>
      <c r="U141" s="12">
        <v>0</v>
      </c>
      <c r="V141" s="12">
        <v>0</v>
      </c>
      <c r="W141" s="12">
        <v>0</v>
      </c>
      <c r="X141" s="12">
        <v>0</v>
      </c>
      <c r="Y141" s="12">
        <v>6464</v>
      </c>
      <c r="Z141" s="12">
        <v>6420.8879999999999</v>
      </c>
      <c r="AA141" s="27">
        <f t="shared" si="5"/>
        <v>99.333044554455441</v>
      </c>
      <c r="AB141" s="27">
        <f t="shared" si="4"/>
        <v>77.175445299329411</v>
      </c>
    </row>
    <row r="142" spans="1:28" outlineLevel="4" x14ac:dyDescent="0.25">
      <c r="A142" s="9" t="s">
        <v>66</v>
      </c>
      <c r="B142" s="10" t="s">
        <v>11</v>
      </c>
      <c r="C142" s="10" t="s">
        <v>67</v>
      </c>
      <c r="D142" s="10" t="s">
        <v>164</v>
      </c>
      <c r="E142" s="10" t="s">
        <v>11</v>
      </c>
      <c r="F142" s="10"/>
      <c r="G142" s="10"/>
      <c r="H142" s="10"/>
      <c r="I142" s="10"/>
      <c r="J142" s="11">
        <v>0</v>
      </c>
      <c r="K142" s="12">
        <v>8319.8587000000007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6464</v>
      </c>
      <c r="T142" s="12">
        <v>6464</v>
      </c>
      <c r="U142" s="12">
        <v>0</v>
      </c>
      <c r="V142" s="12">
        <v>0</v>
      </c>
      <c r="W142" s="12">
        <v>0</v>
      </c>
      <c r="X142" s="12">
        <v>0</v>
      </c>
      <c r="Y142" s="12">
        <v>6464</v>
      </c>
      <c r="Z142" s="12">
        <v>6420.8879999999999</v>
      </c>
      <c r="AA142" s="27">
        <f t="shared" si="5"/>
        <v>99.333044554455441</v>
      </c>
      <c r="AB142" s="27">
        <f t="shared" si="4"/>
        <v>77.175445299329411</v>
      </c>
    </row>
    <row r="143" spans="1:28" ht="38.25" outlineLevel="5" x14ac:dyDescent="0.25">
      <c r="A143" s="9" t="s">
        <v>165</v>
      </c>
      <c r="B143" s="10" t="s">
        <v>11</v>
      </c>
      <c r="C143" s="10" t="s">
        <v>166</v>
      </c>
      <c r="D143" s="10" t="s">
        <v>164</v>
      </c>
      <c r="E143" s="10" t="s">
        <v>11</v>
      </c>
      <c r="F143" s="10"/>
      <c r="G143" s="10"/>
      <c r="H143" s="10"/>
      <c r="I143" s="10"/>
      <c r="J143" s="11">
        <v>0</v>
      </c>
      <c r="K143" s="12">
        <v>8319.8587000000007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6464</v>
      </c>
      <c r="T143" s="12">
        <v>6464</v>
      </c>
      <c r="U143" s="12">
        <v>0</v>
      </c>
      <c r="V143" s="12">
        <v>0</v>
      </c>
      <c r="W143" s="12">
        <v>0</v>
      </c>
      <c r="X143" s="12">
        <v>0</v>
      </c>
      <c r="Y143" s="12">
        <v>6464</v>
      </c>
      <c r="Z143" s="12">
        <v>6420.8879999999999</v>
      </c>
      <c r="AA143" s="27">
        <f t="shared" si="5"/>
        <v>99.333044554455441</v>
      </c>
      <c r="AB143" s="27">
        <f t="shared" si="4"/>
        <v>77.175445299329411</v>
      </c>
    </row>
    <row r="144" spans="1:28" outlineLevel="6" x14ac:dyDescent="0.25">
      <c r="A144" s="9" t="s">
        <v>167</v>
      </c>
      <c r="B144" s="10" t="s">
        <v>11</v>
      </c>
      <c r="C144" s="10" t="s">
        <v>166</v>
      </c>
      <c r="D144" s="10" t="s">
        <v>164</v>
      </c>
      <c r="E144" s="10" t="s">
        <v>168</v>
      </c>
      <c r="F144" s="10"/>
      <c r="G144" s="10"/>
      <c r="H144" s="10"/>
      <c r="I144" s="10"/>
      <c r="J144" s="11">
        <v>0</v>
      </c>
      <c r="K144" s="12">
        <v>6446.7689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4892</v>
      </c>
      <c r="T144" s="12">
        <v>4892</v>
      </c>
      <c r="U144" s="12">
        <v>0</v>
      </c>
      <c r="V144" s="12">
        <v>0</v>
      </c>
      <c r="W144" s="12">
        <v>0</v>
      </c>
      <c r="X144" s="12">
        <v>0</v>
      </c>
      <c r="Y144" s="12">
        <v>4892</v>
      </c>
      <c r="Z144" s="12">
        <v>4848.8879999999999</v>
      </c>
      <c r="AA144" s="27">
        <f t="shared" si="5"/>
        <v>99.118724448078495</v>
      </c>
      <c r="AB144" s="27">
        <f t="shared" si="4"/>
        <v>75.214236390573888</v>
      </c>
    </row>
    <row r="145" spans="1:28" ht="38.25" outlineLevel="6" x14ac:dyDescent="0.25">
      <c r="A145" s="9" t="s">
        <v>169</v>
      </c>
      <c r="B145" s="10" t="s">
        <v>11</v>
      </c>
      <c r="C145" s="10" t="s">
        <v>166</v>
      </c>
      <c r="D145" s="10" t="s">
        <v>164</v>
      </c>
      <c r="E145" s="10" t="s">
        <v>170</v>
      </c>
      <c r="F145" s="10"/>
      <c r="G145" s="10"/>
      <c r="H145" s="10"/>
      <c r="I145" s="10"/>
      <c r="J145" s="11">
        <v>0</v>
      </c>
      <c r="K145" s="12">
        <v>1873.0898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1572</v>
      </c>
      <c r="T145" s="12">
        <v>1572</v>
      </c>
      <c r="U145" s="12">
        <v>0</v>
      </c>
      <c r="V145" s="12">
        <v>0</v>
      </c>
      <c r="W145" s="12">
        <v>0</v>
      </c>
      <c r="X145" s="12">
        <v>0</v>
      </c>
      <c r="Y145" s="12">
        <v>1572</v>
      </c>
      <c r="Z145" s="12">
        <v>1572</v>
      </c>
      <c r="AA145" s="27">
        <f t="shared" si="5"/>
        <v>100</v>
      </c>
      <c r="AB145" s="27">
        <f t="shared" si="4"/>
        <v>83.925501062469081</v>
      </c>
    </row>
    <row r="146" spans="1:28" ht="38.25" outlineLevel="2" x14ac:dyDescent="0.25">
      <c r="A146" s="9" t="s">
        <v>171</v>
      </c>
      <c r="B146" s="10" t="s">
        <v>11</v>
      </c>
      <c r="C146" s="10" t="s">
        <v>12</v>
      </c>
      <c r="D146" s="10" t="s">
        <v>172</v>
      </c>
      <c r="E146" s="10" t="s">
        <v>11</v>
      </c>
      <c r="F146" s="10"/>
      <c r="G146" s="10"/>
      <c r="H146" s="10"/>
      <c r="I146" s="10"/>
      <c r="J146" s="11">
        <v>0</v>
      </c>
      <c r="K146" s="12">
        <v>236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213</v>
      </c>
      <c r="T146" s="12">
        <v>213</v>
      </c>
      <c r="U146" s="12">
        <v>0</v>
      </c>
      <c r="V146" s="12">
        <v>0</v>
      </c>
      <c r="W146" s="12">
        <v>0</v>
      </c>
      <c r="X146" s="12">
        <v>0</v>
      </c>
      <c r="Y146" s="12">
        <v>213</v>
      </c>
      <c r="Z146" s="12">
        <v>200</v>
      </c>
      <c r="AA146" s="27">
        <f t="shared" si="5"/>
        <v>93.896713615023472</v>
      </c>
      <c r="AB146" s="27">
        <f t="shared" si="4"/>
        <v>84.745762711864401</v>
      </c>
    </row>
    <row r="147" spans="1:28" outlineLevel="3" x14ac:dyDescent="0.25">
      <c r="A147" s="9" t="s">
        <v>19</v>
      </c>
      <c r="B147" s="10" t="s">
        <v>11</v>
      </c>
      <c r="C147" s="10" t="s">
        <v>12</v>
      </c>
      <c r="D147" s="10" t="s">
        <v>173</v>
      </c>
      <c r="E147" s="10" t="s">
        <v>11</v>
      </c>
      <c r="F147" s="10"/>
      <c r="G147" s="10"/>
      <c r="H147" s="10"/>
      <c r="I147" s="10"/>
      <c r="J147" s="11">
        <v>0</v>
      </c>
      <c r="K147" s="12">
        <v>236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213</v>
      </c>
      <c r="T147" s="12">
        <v>213</v>
      </c>
      <c r="U147" s="12">
        <v>0</v>
      </c>
      <c r="V147" s="12">
        <v>0</v>
      </c>
      <c r="W147" s="12">
        <v>0</v>
      </c>
      <c r="X147" s="12">
        <v>0</v>
      </c>
      <c r="Y147" s="12">
        <v>213</v>
      </c>
      <c r="Z147" s="12">
        <v>200</v>
      </c>
      <c r="AA147" s="27">
        <f t="shared" si="5"/>
        <v>93.896713615023472</v>
      </c>
      <c r="AB147" s="27">
        <f t="shared" si="4"/>
        <v>84.745762711864401</v>
      </c>
    </row>
    <row r="148" spans="1:28" outlineLevel="4" x14ac:dyDescent="0.25">
      <c r="A148" s="9" t="s">
        <v>66</v>
      </c>
      <c r="B148" s="10" t="s">
        <v>11</v>
      </c>
      <c r="C148" s="10" t="s">
        <v>67</v>
      </c>
      <c r="D148" s="10" t="s">
        <v>173</v>
      </c>
      <c r="E148" s="10" t="s">
        <v>11</v>
      </c>
      <c r="F148" s="10"/>
      <c r="G148" s="10"/>
      <c r="H148" s="10"/>
      <c r="I148" s="10"/>
      <c r="J148" s="11">
        <v>0</v>
      </c>
      <c r="K148" s="12">
        <v>236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213</v>
      </c>
      <c r="T148" s="12">
        <v>213</v>
      </c>
      <c r="U148" s="12">
        <v>0</v>
      </c>
      <c r="V148" s="12">
        <v>0</v>
      </c>
      <c r="W148" s="12">
        <v>0</v>
      </c>
      <c r="X148" s="12">
        <v>0</v>
      </c>
      <c r="Y148" s="12">
        <v>213</v>
      </c>
      <c r="Z148" s="12">
        <v>200</v>
      </c>
      <c r="AA148" s="27">
        <f t="shared" si="5"/>
        <v>93.896713615023472</v>
      </c>
      <c r="AB148" s="27">
        <f t="shared" si="4"/>
        <v>84.745762711864401</v>
      </c>
    </row>
    <row r="149" spans="1:28" outlineLevel="5" x14ac:dyDescent="0.25">
      <c r="A149" s="9" t="s">
        <v>68</v>
      </c>
      <c r="B149" s="10" t="s">
        <v>11</v>
      </c>
      <c r="C149" s="10" t="s">
        <v>69</v>
      </c>
      <c r="D149" s="10" t="s">
        <v>173</v>
      </c>
      <c r="E149" s="10" t="s">
        <v>11</v>
      </c>
      <c r="F149" s="10"/>
      <c r="G149" s="10"/>
      <c r="H149" s="10"/>
      <c r="I149" s="10"/>
      <c r="J149" s="11">
        <v>0</v>
      </c>
      <c r="K149" s="12">
        <v>236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213</v>
      </c>
      <c r="T149" s="12">
        <v>213</v>
      </c>
      <c r="U149" s="12">
        <v>0</v>
      </c>
      <c r="V149" s="12">
        <v>0</v>
      </c>
      <c r="W149" s="12">
        <v>0</v>
      </c>
      <c r="X149" s="12">
        <v>0</v>
      </c>
      <c r="Y149" s="12">
        <v>213</v>
      </c>
      <c r="Z149" s="12">
        <v>200</v>
      </c>
      <c r="AA149" s="27">
        <f t="shared" si="5"/>
        <v>93.896713615023472</v>
      </c>
      <c r="AB149" s="27">
        <f t="shared" si="4"/>
        <v>84.745762711864401</v>
      </c>
    </row>
    <row r="150" spans="1:28" ht="25.5" outlineLevel="6" x14ac:dyDescent="0.25">
      <c r="A150" s="9" t="s">
        <v>27</v>
      </c>
      <c r="B150" s="10" t="s">
        <v>11</v>
      </c>
      <c r="C150" s="10" t="s">
        <v>69</v>
      </c>
      <c r="D150" s="10" t="s">
        <v>173</v>
      </c>
      <c r="E150" s="10" t="s">
        <v>28</v>
      </c>
      <c r="F150" s="10"/>
      <c r="G150" s="10"/>
      <c r="H150" s="10"/>
      <c r="I150" s="10"/>
      <c r="J150" s="11">
        <v>0</v>
      </c>
      <c r="K150" s="12">
        <v>236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213</v>
      </c>
      <c r="T150" s="12">
        <v>213</v>
      </c>
      <c r="U150" s="12">
        <v>0</v>
      </c>
      <c r="V150" s="12">
        <v>0</v>
      </c>
      <c r="W150" s="12">
        <v>0</v>
      </c>
      <c r="X150" s="12">
        <v>0</v>
      </c>
      <c r="Y150" s="12">
        <v>213</v>
      </c>
      <c r="Z150" s="12">
        <v>200</v>
      </c>
      <c r="AA150" s="27">
        <f t="shared" si="5"/>
        <v>93.896713615023472</v>
      </c>
      <c r="AB150" s="27">
        <f t="shared" si="4"/>
        <v>84.745762711864401</v>
      </c>
    </row>
    <row r="151" spans="1:28" ht="25.5" outlineLevel="2" x14ac:dyDescent="0.25">
      <c r="A151" s="9" t="s">
        <v>174</v>
      </c>
      <c r="B151" s="10" t="s">
        <v>11</v>
      </c>
      <c r="C151" s="10" t="s">
        <v>12</v>
      </c>
      <c r="D151" s="10" t="s">
        <v>175</v>
      </c>
      <c r="E151" s="10" t="s">
        <v>11</v>
      </c>
      <c r="F151" s="10"/>
      <c r="G151" s="10"/>
      <c r="H151" s="10"/>
      <c r="I151" s="10"/>
      <c r="J151" s="11">
        <v>0</v>
      </c>
      <c r="K151" s="12">
        <v>600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100.5818</v>
      </c>
      <c r="T151" s="12">
        <v>100.5818</v>
      </c>
      <c r="U151" s="12">
        <v>0</v>
      </c>
      <c r="V151" s="12">
        <v>0</v>
      </c>
      <c r="W151" s="12">
        <v>0</v>
      </c>
      <c r="X151" s="12">
        <v>0</v>
      </c>
      <c r="Y151" s="12">
        <v>100.5818</v>
      </c>
      <c r="Z151" s="12">
        <v>100.5818</v>
      </c>
      <c r="AA151" s="27">
        <f t="shared" si="5"/>
        <v>100</v>
      </c>
      <c r="AB151" s="27">
        <f t="shared" si="4"/>
        <v>16.763633333333335</v>
      </c>
    </row>
    <row r="152" spans="1:28" outlineLevel="3" x14ac:dyDescent="0.25">
      <c r="A152" s="9" t="s">
        <v>19</v>
      </c>
      <c r="B152" s="10" t="s">
        <v>11</v>
      </c>
      <c r="C152" s="10" t="s">
        <v>12</v>
      </c>
      <c r="D152" s="10" t="s">
        <v>176</v>
      </c>
      <c r="E152" s="10" t="s">
        <v>11</v>
      </c>
      <c r="F152" s="10"/>
      <c r="G152" s="10"/>
      <c r="H152" s="10"/>
      <c r="I152" s="10"/>
      <c r="J152" s="11">
        <v>0</v>
      </c>
      <c r="K152" s="12">
        <v>600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100.5818</v>
      </c>
      <c r="T152" s="12">
        <v>100.5818</v>
      </c>
      <c r="U152" s="12">
        <v>0</v>
      </c>
      <c r="V152" s="12">
        <v>0</v>
      </c>
      <c r="W152" s="12">
        <v>0</v>
      </c>
      <c r="X152" s="12">
        <v>0</v>
      </c>
      <c r="Y152" s="12">
        <v>100.5818</v>
      </c>
      <c r="Z152" s="12">
        <v>100.5818</v>
      </c>
      <c r="AA152" s="27">
        <f t="shared" si="5"/>
        <v>100</v>
      </c>
      <c r="AB152" s="27">
        <f t="shared" si="4"/>
        <v>16.763633333333335</v>
      </c>
    </row>
    <row r="153" spans="1:28" outlineLevel="4" x14ac:dyDescent="0.25">
      <c r="A153" s="9" t="s">
        <v>66</v>
      </c>
      <c r="B153" s="10" t="s">
        <v>11</v>
      </c>
      <c r="C153" s="10" t="s">
        <v>67</v>
      </c>
      <c r="D153" s="10" t="s">
        <v>176</v>
      </c>
      <c r="E153" s="10" t="s">
        <v>11</v>
      </c>
      <c r="F153" s="10"/>
      <c r="G153" s="10"/>
      <c r="H153" s="10"/>
      <c r="I153" s="10"/>
      <c r="J153" s="11">
        <v>0</v>
      </c>
      <c r="K153" s="12">
        <v>600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100.5818</v>
      </c>
      <c r="T153" s="12">
        <v>100.5818</v>
      </c>
      <c r="U153" s="12">
        <v>0</v>
      </c>
      <c r="V153" s="12">
        <v>0</v>
      </c>
      <c r="W153" s="12">
        <v>0</v>
      </c>
      <c r="X153" s="12">
        <v>0</v>
      </c>
      <c r="Y153" s="12">
        <v>100.5818</v>
      </c>
      <c r="Z153" s="12">
        <v>100.5818</v>
      </c>
      <c r="AA153" s="27">
        <f t="shared" si="5"/>
        <v>100</v>
      </c>
      <c r="AB153" s="27">
        <f t="shared" si="4"/>
        <v>16.763633333333335</v>
      </c>
    </row>
    <row r="154" spans="1:28" outlineLevel="5" x14ac:dyDescent="0.25">
      <c r="A154" s="9" t="s">
        <v>68</v>
      </c>
      <c r="B154" s="10" t="s">
        <v>11</v>
      </c>
      <c r="C154" s="10" t="s">
        <v>69</v>
      </c>
      <c r="D154" s="10" t="s">
        <v>176</v>
      </c>
      <c r="E154" s="10" t="s">
        <v>11</v>
      </c>
      <c r="F154" s="10"/>
      <c r="G154" s="10"/>
      <c r="H154" s="10"/>
      <c r="I154" s="10"/>
      <c r="J154" s="11">
        <v>0</v>
      </c>
      <c r="K154" s="12">
        <v>600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100.5818</v>
      </c>
      <c r="T154" s="12">
        <v>100.5818</v>
      </c>
      <c r="U154" s="12">
        <v>0</v>
      </c>
      <c r="V154" s="12">
        <v>0</v>
      </c>
      <c r="W154" s="12">
        <v>0</v>
      </c>
      <c r="X154" s="12">
        <v>0</v>
      </c>
      <c r="Y154" s="12">
        <v>100.5818</v>
      </c>
      <c r="Z154" s="12">
        <v>100.5818</v>
      </c>
      <c r="AA154" s="27">
        <f t="shared" si="5"/>
        <v>100</v>
      </c>
      <c r="AB154" s="27">
        <f t="shared" si="4"/>
        <v>16.763633333333335</v>
      </c>
    </row>
    <row r="155" spans="1:28" ht="25.5" outlineLevel="6" x14ac:dyDescent="0.25">
      <c r="A155" s="9" t="s">
        <v>27</v>
      </c>
      <c r="B155" s="10" t="s">
        <v>11</v>
      </c>
      <c r="C155" s="10" t="s">
        <v>69</v>
      </c>
      <c r="D155" s="10" t="s">
        <v>176</v>
      </c>
      <c r="E155" s="10" t="s">
        <v>28</v>
      </c>
      <c r="F155" s="10"/>
      <c r="G155" s="10"/>
      <c r="H155" s="10"/>
      <c r="I155" s="10"/>
      <c r="J155" s="11">
        <v>0</v>
      </c>
      <c r="K155" s="12">
        <v>600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100.5818</v>
      </c>
      <c r="T155" s="12">
        <v>100.5818</v>
      </c>
      <c r="U155" s="12">
        <v>0</v>
      </c>
      <c r="V155" s="12">
        <v>0</v>
      </c>
      <c r="W155" s="12">
        <v>0</v>
      </c>
      <c r="X155" s="12">
        <v>0</v>
      </c>
      <c r="Y155" s="12">
        <v>100.5818</v>
      </c>
      <c r="Z155" s="12">
        <v>100.5818</v>
      </c>
      <c r="AA155" s="27">
        <f t="shared" si="5"/>
        <v>100</v>
      </c>
      <c r="AB155" s="27">
        <f t="shared" si="4"/>
        <v>16.763633333333335</v>
      </c>
    </row>
    <row r="156" spans="1:28" ht="25.5" outlineLevel="2" x14ac:dyDescent="0.25">
      <c r="A156" s="9" t="s">
        <v>177</v>
      </c>
      <c r="B156" s="10" t="s">
        <v>11</v>
      </c>
      <c r="C156" s="10" t="s">
        <v>12</v>
      </c>
      <c r="D156" s="10" t="s">
        <v>178</v>
      </c>
      <c r="E156" s="10" t="s">
        <v>11</v>
      </c>
      <c r="F156" s="10"/>
      <c r="G156" s="10"/>
      <c r="H156" s="10"/>
      <c r="I156" s="10"/>
      <c r="J156" s="11">
        <v>0</v>
      </c>
      <c r="K156" s="12">
        <v>8924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3340.4265999999998</v>
      </c>
      <c r="T156" s="12">
        <v>3340.4265999999998</v>
      </c>
      <c r="U156" s="12">
        <v>0</v>
      </c>
      <c r="V156" s="12">
        <v>0</v>
      </c>
      <c r="W156" s="12">
        <v>0</v>
      </c>
      <c r="X156" s="12">
        <v>0</v>
      </c>
      <c r="Y156" s="12">
        <v>3340.4265999999998</v>
      </c>
      <c r="Z156" s="12">
        <v>3340.4265999999998</v>
      </c>
      <c r="AA156" s="27">
        <f t="shared" si="5"/>
        <v>100</v>
      </c>
      <c r="AB156" s="27">
        <f t="shared" si="4"/>
        <v>37.431943074854324</v>
      </c>
    </row>
    <row r="157" spans="1:28" outlineLevel="3" x14ac:dyDescent="0.25">
      <c r="A157" s="9" t="s">
        <v>19</v>
      </c>
      <c r="B157" s="10" t="s">
        <v>11</v>
      </c>
      <c r="C157" s="10" t="s">
        <v>12</v>
      </c>
      <c r="D157" s="10" t="s">
        <v>179</v>
      </c>
      <c r="E157" s="10" t="s">
        <v>11</v>
      </c>
      <c r="F157" s="10"/>
      <c r="G157" s="10"/>
      <c r="H157" s="10"/>
      <c r="I157" s="10"/>
      <c r="J157" s="11">
        <v>0</v>
      </c>
      <c r="K157" s="12">
        <v>8924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3340.4265999999998</v>
      </c>
      <c r="T157" s="12">
        <v>3340.4265999999998</v>
      </c>
      <c r="U157" s="12">
        <v>0</v>
      </c>
      <c r="V157" s="12">
        <v>0</v>
      </c>
      <c r="W157" s="12">
        <v>0</v>
      </c>
      <c r="X157" s="12">
        <v>0</v>
      </c>
      <c r="Y157" s="12">
        <v>3340.4265999999998</v>
      </c>
      <c r="Z157" s="12">
        <v>3340.4265999999998</v>
      </c>
      <c r="AA157" s="27">
        <f t="shared" si="5"/>
        <v>100</v>
      </c>
      <c r="AB157" s="27">
        <f t="shared" si="4"/>
        <v>37.431943074854324</v>
      </c>
    </row>
    <row r="158" spans="1:28" outlineLevel="4" x14ac:dyDescent="0.25">
      <c r="A158" s="9" t="s">
        <v>66</v>
      </c>
      <c r="B158" s="10" t="s">
        <v>11</v>
      </c>
      <c r="C158" s="10" t="s">
        <v>67</v>
      </c>
      <c r="D158" s="10" t="s">
        <v>179</v>
      </c>
      <c r="E158" s="10" t="s">
        <v>11</v>
      </c>
      <c r="F158" s="10"/>
      <c r="G158" s="10"/>
      <c r="H158" s="10"/>
      <c r="I158" s="10"/>
      <c r="J158" s="11">
        <v>0</v>
      </c>
      <c r="K158" s="12">
        <v>8924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3340.4265999999998</v>
      </c>
      <c r="T158" s="12">
        <v>3340.4265999999998</v>
      </c>
      <c r="U158" s="12">
        <v>0</v>
      </c>
      <c r="V158" s="12">
        <v>0</v>
      </c>
      <c r="W158" s="12">
        <v>0</v>
      </c>
      <c r="X158" s="12">
        <v>0</v>
      </c>
      <c r="Y158" s="12">
        <v>3340.4265999999998</v>
      </c>
      <c r="Z158" s="12">
        <v>3340.4265999999998</v>
      </c>
      <c r="AA158" s="27">
        <f t="shared" si="5"/>
        <v>100</v>
      </c>
      <c r="AB158" s="27">
        <f t="shared" si="4"/>
        <v>37.431943074854324</v>
      </c>
    </row>
    <row r="159" spans="1:28" outlineLevel="5" x14ac:dyDescent="0.25">
      <c r="A159" s="9" t="s">
        <v>68</v>
      </c>
      <c r="B159" s="10" t="s">
        <v>11</v>
      </c>
      <c r="C159" s="10" t="s">
        <v>69</v>
      </c>
      <c r="D159" s="10" t="s">
        <v>179</v>
      </c>
      <c r="E159" s="10" t="s">
        <v>11</v>
      </c>
      <c r="F159" s="10"/>
      <c r="G159" s="10"/>
      <c r="H159" s="10"/>
      <c r="I159" s="10"/>
      <c r="J159" s="11">
        <v>0</v>
      </c>
      <c r="K159" s="12">
        <v>8924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3340.4265999999998</v>
      </c>
      <c r="T159" s="12">
        <v>3340.4265999999998</v>
      </c>
      <c r="U159" s="12">
        <v>0</v>
      </c>
      <c r="V159" s="12">
        <v>0</v>
      </c>
      <c r="W159" s="12">
        <v>0</v>
      </c>
      <c r="X159" s="12">
        <v>0</v>
      </c>
      <c r="Y159" s="12">
        <v>3340.4265999999998</v>
      </c>
      <c r="Z159" s="12">
        <v>3340.4265999999998</v>
      </c>
      <c r="AA159" s="27">
        <f t="shared" si="5"/>
        <v>100</v>
      </c>
      <c r="AB159" s="27">
        <f t="shared" si="4"/>
        <v>37.431943074854324</v>
      </c>
    </row>
    <row r="160" spans="1:28" ht="25.5" outlineLevel="6" x14ac:dyDescent="0.25">
      <c r="A160" s="9" t="s">
        <v>27</v>
      </c>
      <c r="B160" s="10" t="s">
        <v>11</v>
      </c>
      <c r="C160" s="10" t="s">
        <v>69</v>
      </c>
      <c r="D160" s="10" t="s">
        <v>179</v>
      </c>
      <c r="E160" s="10" t="s">
        <v>28</v>
      </c>
      <c r="F160" s="10"/>
      <c r="G160" s="10"/>
      <c r="H160" s="10"/>
      <c r="I160" s="10"/>
      <c r="J160" s="11">
        <v>0</v>
      </c>
      <c r="K160" s="12">
        <v>8924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3340.4265999999998</v>
      </c>
      <c r="T160" s="12">
        <v>3340.4265999999998</v>
      </c>
      <c r="U160" s="12">
        <v>0</v>
      </c>
      <c r="V160" s="12">
        <v>0</v>
      </c>
      <c r="W160" s="12">
        <v>0</v>
      </c>
      <c r="X160" s="12">
        <v>0</v>
      </c>
      <c r="Y160" s="12">
        <v>3340.4265999999998</v>
      </c>
      <c r="Z160" s="12">
        <v>3340.4265999999998</v>
      </c>
      <c r="AA160" s="27">
        <f t="shared" si="5"/>
        <v>100</v>
      </c>
      <c r="AB160" s="27">
        <f t="shared" si="4"/>
        <v>37.431943074854324</v>
      </c>
    </row>
    <row r="161" spans="1:28" ht="25.5" outlineLevel="2" x14ac:dyDescent="0.25">
      <c r="A161" s="9" t="s">
        <v>180</v>
      </c>
      <c r="B161" s="10" t="s">
        <v>11</v>
      </c>
      <c r="C161" s="10" t="s">
        <v>12</v>
      </c>
      <c r="D161" s="10" t="s">
        <v>181</v>
      </c>
      <c r="E161" s="10" t="s">
        <v>11</v>
      </c>
      <c r="F161" s="10"/>
      <c r="G161" s="10"/>
      <c r="H161" s="10"/>
      <c r="I161" s="10"/>
      <c r="J161" s="11">
        <v>0</v>
      </c>
      <c r="K161" s="12">
        <v>2451.6318000000001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412.2251</v>
      </c>
      <c r="T161" s="12">
        <v>412.2251</v>
      </c>
      <c r="U161" s="12">
        <v>0</v>
      </c>
      <c r="V161" s="12">
        <v>0</v>
      </c>
      <c r="W161" s="12">
        <v>0</v>
      </c>
      <c r="X161" s="12">
        <v>0</v>
      </c>
      <c r="Y161" s="12">
        <v>412.2251</v>
      </c>
      <c r="Z161" s="12">
        <v>412.2251</v>
      </c>
      <c r="AA161" s="27">
        <f t="shared" si="5"/>
        <v>100</v>
      </c>
      <c r="AB161" s="27">
        <f t="shared" si="4"/>
        <v>16.814315265448915</v>
      </c>
    </row>
    <row r="162" spans="1:28" outlineLevel="3" x14ac:dyDescent="0.25">
      <c r="A162" s="9" t="s">
        <v>19</v>
      </c>
      <c r="B162" s="10" t="s">
        <v>11</v>
      </c>
      <c r="C162" s="10" t="s">
        <v>12</v>
      </c>
      <c r="D162" s="10" t="s">
        <v>182</v>
      </c>
      <c r="E162" s="10" t="s">
        <v>11</v>
      </c>
      <c r="F162" s="10"/>
      <c r="G162" s="10"/>
      <c r="H162" s="10"/>
      <c r="I162" s="10"/>
      <c r="J162" s="11">
        <v>0</v>
      </c>
      <c r="K162" s="12">
        <v>2451.6318000000001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412.2251</v>
      </c>
      <c r="T162" s="12">
        <v>412.2251</v>
      </c>
      <c r="U162" s="12">
        <v>0</v>
      </c>
      <c r="V162" s="12">
        <v>0</v>
      </c>
      <c r="W162" s="12">
        <v>0</v>
      </c>
      <c r="X162" s="12">
        <v>0</v>
      </c>
      <c r="Y162" s="12">
        <v>412.2251</v>
      </c>
      <c r="Z162" s="12">
        <v>412.2251</v>
      </c>
      <c r="AA162" s="27">
        <f t="shared" si="5"/>
        <v>100</v>
      </c>
      <c r="AB162" s="27">
        <f t="shared" si="4"/>
        <v>16.814315265448915</v>
      </c>
    </row>
    <row r="163" spans="1:28" outlineLevel="4" x14ac:dyDescent="0.25">
      <c r="A163" s="9" t="s">
        <v>145</v>
      </c>
      <c r="B163" s="10" t="s">
        <v>11</v>
      </c>
      <c r="C163" s="10" t="s">
        <v>146</v>
      </c>
      <c r="D163" s="10" t="s">
        <v>182</v>
      </c>
      <c r="E163" s="10" t="s">
        <v>11</v>
      </c>
      <c r="F163" s="10"/>
      <c r="G163" s="10"/>
      <c r="H163" s="10"/>
      <c r="I163" s="10"/>
      <c r="J163" s="11">
        <v>0</v>
      </c>
      <c r="K163" s="12">
        <v>2451.6318000000001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412.2251</v>
      </c>
      <c r="T163" s="12">
        <v>412.2251</v>
      </c>
      <c r="U163" s="12">
        <v>0</v>
      </c>
      <c r="V163" s="12">
        <v>0</v>
      </c>
      <c r="W163" s="12">
        <v>0</v>
      </c>
      <c r="X163" s="12">
        <v>0</v>
      </c>
      <c r="Y163" s="12">
        <v>412.2251</v>
      </c>
      <c r="Z163" s="12">
        <v>412.2251</v>
      </c>
      <c r="AA163" s="27">
        <f t="shared" si="5"/>
        <v>100</v>
      </c>
      <c r="AB163" s="27">
        <f t="shared" si="4"/>
        <v>16.814315265448915</v>
      </c>
    </row>
    <row r="164" spans="1:28" outlineLevel="5" x14ac:dyDescent="0.25">
      <c r="A164" s="9" t="s">
        <v>147</v>
      </c>
      <c r="B164" s="10" t="s">
        <v>11</v>
      </c>
      <c r="C164" s="10" t="s">
        <v>148</v>
      </c>
      <c r="D164" s="10" t="s">
        <v>182</v>
      </c>
      <c r="E164" s="10" t="s">
        <v>11</v>
      </c>
      <c r="F164" s="10"/>
      <c r="G164" s="10"/>
      <c r="H164" s="10"/>
      <c r="I164" s="10"/>
      <c r="J164" s="11">
        <v>0</v>
      </c>
      <c r="K164" s="12">
        <v>2451.6318000000001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412.2251</v>
      </c>
      <c r="T164" s="12">
        <v>412.2251</v>
      </c>
      <c r="U164" s="12">
        <v>0</v>
      </c>
      <c r="V164" s="12">
        <v>0</v>
      </c>
      <c r="W164" s="12">
        <v>0</v>
      </c>
      <c r="X164" s="12">
        <v>0</v>
      </c>
      <c r="Y164" s="12">
        <v>412.2251</v>
      </c>
      <c r="Z164" s="12">
        <v>412.2251</v>
      </c>
      <c r="AA164" s="27">
        <f t="shared" si="5"/>
        <v>100</v>
      </c>
      <c r="AB164" s="27">
        <f t="shared" si="4"/>
        <v>16.814315265448915</v>
      </c>
    </row>
    <row r="165" spans="1:28" ht="25.5" outlineLevel="6" x14ac:dyDescent="0.25">
      <c r="A165" s="9" t="s">
        <v>27</v>
      </c>
      <c r="B165" s="10" t="s">
        <v>11</v>
      </c>
      <c r="C165" s="10" t="s">
        <v>148</v>
      </c>
      <c r="D165" s="10" t="s">
        <v>182</v>
      </c>
      <c r="E165" s="10" t="s">
        <v>28</v>
      </c>
      <c r="F165" s="10"/>
      <c r="G165" s="10"/>
      <c r="H165" s="10"/>
      <c r="I165" s="10"/>
      <c r="J165" s="11">
        <v>0</v>
      </c>
      <c r="K165" s="12">
        <v>2451.6318000000001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412.2251</v>
      </c>
      <c r="T165" s="12">
        <v>412.2251</v>
      </c>
      <c r="U165" s="12">
        <v>0</v>
      </c>
      <c r="V165" s="12">
        <v>0</v>
      </c>
      <c r="W165" s="12">
        <v>0</v>
      </c>
      <c r="X165" s="12">
        <v>0</v>
      </c>
      <c r="Y165" s="12">
        <v>412.2251</v>
      </c>
      <c r="Z165" s="12">
        <v>412.2251</v>
      </c>
      <c r="AA165" s="27">
        <f t="shared" si="5"/>
        <v>100</v>
      </c>
      <c r="AB165" s="27">
        <f t="shared" si="4"/>
        <v>16.814315265448915</v>
      </c>
    </row>
    <row r="166" spans="1:28" ht="25.5" outlineLevel="2" x14ac:dyDescent="0.25">
      <c r="A166" s="9" t="s">
        <v>183</v>
      </c>
      <c r="B166" s="10" t="s">
        <v>11</v>
      </c>
      <c r="C166" s="10" t="s">
        <v>12</v>
      </c>
      <c r="D166" s="10" t="s">
        <v>184</v>
      </c>
      <c r="E166" s="10" t="s">
        <v>11</v>
      </c>
      <c r="F166" s="10"/>
      <c r="G166" s="10"/>
      <c r="H166" s="10"/>
      <c r="I166" s="10"/>
      <c r="J166" s="11">
        <v>0</v>
      </c>
      <c r="K166" s="12">
        <v>22041.073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16173.8035</v>
      </c>
      <c r="T166" s="12">
        <v>16173.8035</v>
      </c>
      <c r="U166" s="12">
        <v>0</v>
      </c>
      <c r="V166" s="12">
        <v>0</v>
      </c>
      <c r="W166" s="12">
        <v>0</v>
      </c>
      <c r="X166" s="12">
        <v>0</v>
      </c>
      <c r="Y166" s="12">
        <v>16173.773499999999</v>
      </c>
      <c r="Z166" s="12">
        <v>16163.9007</v>
      </c>
      <c r="AA166" s="27">
        <f t="shared" si="5"/>
        <v>99.938772596068702</v>
      </c>
      <c r="AB166" s="27">
        <f t="shared" si="4"/>
        <v>73.335362121435736</v>
      </c>
    </row>
    <row r="167" spans="1:28" ht="38.25" outlineLevel="3" x14ac:dyDescent="0.25">
      <c r="A167" s="9" t="s">
        <v>185</v>
      </c>
      <c r="B167" s="10" t="s">
        <v>11</v>
      </c>
      <c r="C167" s="10" t="s">
        <v>12</v>
      </c>
      <c r="D167" s="10" t="s">
        <v>186</v>
      </c>
      <c r="E167" s="10" t="s">
        <v>11</v>
      </c>
      <c r="F167" s="10"/>
      <c r="G167" s="10"/>
      <c r="H167" s="10"/>
      <c r="I167" s="10"/>
      <c r="J167" s="11">
        <v>0</v>
      </c>
      <c r="K167" s="12">
        <v>551.1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481.61250000000001</v>
      </c>
      <c r="T167" s="12">
        <v>481.61250000000001</v>
      </c>
      <c r="U167" s="12">
        <v>0</v>
      </c>
      <c r="V167" s="12">
        <v>0</v>
      </c>
      <c r="W167" s="12">
        <v>0</v>
      </c>
      <c r="X167" s="12">
        <v>0</v>
      </c>
      <c r="Y167" s="12">
        <v>481.61250000000001</v>
      </c>
      <c r="Z167" s="12">
        <v>481.61250000000001</v>
      </c>
      <c r="AA167" s="27">
        <f t="shared" si="5"/>
        <v>100</v>
      </c>
      <c r="AB167" s="27">
        <f t="shared" si="4"/>
        <v>87.391126837234623</v>
      </c>
    </row>
    <row r="168" spans="1:28" outlineLevel="4" x14ac:dyDescent="0.25">
      <c r="A168" s="9" t="s">
        <v>145</v>
      </c>
      <c r="B168" s="10" t="s">
        <v>11</v>
      </c>
      <c r="C168" s="10" t="s">
        <v>146</v>
      </c>
      <c r="D168" s="10" t="s">
        <v>186</v>
      </c>
      <c r="E168" s="10" t="s">
        <v>11</v>
      </c>
      <c r="F168" s="10"/>
      <c r="G168" s="10"/>
      <c r="H168" s="10"/>
      <c r="I168" s="10"/>
      <c r="J168" s="11">
        <v>0</v>
      </c>
      <c r="K168" s="12">
        <v>551.1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481.61250000000001</v>
      </c>
      <c r="T168" s="12">
        <v>481.61250000000001</v>
      </c>
      <c r="U168" s="12">
        <v>0</v>
      </c>
      <c r="V168" s="12">
        <v>0</v>
      </c>
      <c r="W168" s="12">
        <v>0</v>
      </c>
      <c r="X168" s="12">
        <v>0</v>
      </c>
      <c r="Y168" s="12">
        <v>481.61250000000001</v>
      </c>
      <c r="Z168" s="12">
        <v>481.61250000000001</v>
      </c>
      <c r="AA168" s="27">
        <f t="shared" si="5"/>
        <v>100</v>
      </c>
      <c r="AB168" s="27">
        <f t="shared" si="4"/>
        <v>87.391126837234623</v>
      </c>
    </row>
    <row r="169" spans="1:28" outlineLevel="5" x14ac:dyDescent="0.25">
      <c r="A169" s="9" t="s">
        <v>147</v>
      </c>
      <c r="B169" s="10" t="s">
        <v>11</v>
      </c>
      <c r="C169" s="10" t="s">
        <v>148</v>
      </c>
      <c r="D169" s="10" t="s">
        <v>186</v>
      </c>
      <c r="E169" s="10" t="s">
        <v>11</v>
      </c>
      <c r="F169" s="10"/>
      <c r="G169" s="10"/>
      <c r="H169" s="10"/>
      <c r="I169" s="10"/>
      <c r="J169" s="11">
        <v>0</v>
      </c>
      <c r="K169" s="12">
        <v>551.1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481.61250000000001</v>
      </c>
      <c r="T169" s="12">
        <v>481.61250000000001</v>
      </c>
      <c r="U169" s="12">
        <v>0</v>
      </c>
      <c r="V169" s="12">
        <v>0</v>
      </c>
      <c r="W169" s="12">
        <v>0</v>
      </c>
      <c r="X169" s="12">
        <v>0</v>
      </c>
      <c r="Y169" s="12">
        <v>481.61250000000001</v>
      </c>
      <c r="Z169" s="12">
        <v>481.61250000000001</v>
      </c>
      <c r="AA169" s="27">
        <f t="shared" si="5"/>
        <v>100</v>
      </c>
      <c r="AB169" s="27">
        <f t="shared" si="4"/>
        <v>87.391126837234623</v>
      </c>
    </row>
    <row r="170" spans="1:28" ht="25.5" outlineLevel="6" x14ac:dyDescent="0.25">
      <c r="A170" s="9" t="s">
        <v>187</v>
      </c>
      <c r="B170" s="10" t="s">
        <v>11</v>
      </c>
      <c r="C170" s="10" t="s">
        <v>148</v>
      </c>
      <c r="D170" s="10" t="s">
        <v>186</v>
      </c>
      <c r="E170" s="10" t="s">
        <v>188</v>
      </c>
      <c r="F170" s="10"/>
      <c r="G170" s="10"/>
      <c r="H170" s="10"/>
      <c r="I170" s="10"/>
      <c r="J170" s="11">
        <v>0</v>
      </c>
      <c r="K170" s="12">
        <v>551.1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481.61250000000001</v>
      </c>
      <c r="T170" s="12">
        <v>481.61250000000001</v>
      </c>
      <c r="U170" s="12">
        <v>0</v>
      </c>
      <c r="V170" s="12">
        <v>0</v>
      </c>
      <c r="W170" s="12">
        <v>0</v>
      </c>
      <c r="X170" s="12">
        <v>0</v>
      </c>
      <c r="Y170" s="12">
        <v>481.61250000000001</v>
      </c>
      <c r="Z170" s="12">
        <v>481.61250000000001</v>
      </c>
      <c r="AA170" s="27">
        <f t="shared" si="5"/>
        <v>100</v>
      </c>
      <c r="AB170" s="27">
        <f t="shared" si="4"/>
        <v>87.391126837234623</v>
      </c>
    </row>
    <row r="171" spans="1:28" ht="51" outlineLevel="3" x14ac:dyDescent="0.25">
      <c r="A171" s="9" t="s">
        <v>189</v>
      </c>
      <c r="B171" s="10" t="s">
        <v>11</v>
      </c>
      <c r="C171" s="10" t="s">
        <v>12</v>
      </c>
      <c r="D171" s="10" t="s">
        <v>190</v>
      </c>
      <c r="E171" s="10" t="s">
        <v>11</v>
      </c>
      <c r="F171" s="10"/>
      <c r="G171" s="10"/>
      <c r="H171" s="10"/>
      <c r="I171" s="10"/>
      <c r="J171" s="11">
        <v>0</v>
      </c>
      <c r="K171" s="12">
        <v>21489.973000000002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15692.191000000001</v>
      </c>
      <c r="T171" s="12">
        <v>15692.191000000001</v>
      </c>
      <c r="U171" s="12">
        <v>0</v>
      </c>
      <c r="V171" s="12">
        <v>0</v>
      </c>
      <c r="W171" s="12">
        <v>0</v>
      </c>
      <c r="X171" s="12">
        <v>0</v>
      </c>
      <c r="Y171" s="12">
        <v>15692.161</v>
      </c>
      <c r="Z171" s="12">
        <v>15682.288200000001</v>
      </c>
      <c r="AA171" s="27">
        <f t="shared" si="5"/>
        <v>99.936893452291017</v>
      </c>
      <c r="AB171" s="27">
        <f t="shared" si="4"/>
        <v>72.974908809797014</v>
      </c>
    </row>
    <row r="172" spans="1:28" outlineLevel="4" x14ac:dyDescent="0.25">
      <c r="A172" s="9" t="s">
        <v>145</v>
      </c>
      <c r="B172" s="10" t="s">
        <v>11</v>
      </c>
      <c r="C172" s="10" t="s">
        <v>146</v>
      </c>
      <c r="D172" s="10" t="s">
        <v>190</v>
      </c>
      <c r="E172" s="10" t="s">
        <v>11</v>
      </c>
      <c r="F172" s="10"/>
      <c r="G172" s="10"/>
      <c r="H172" s="10"/>
      <c r="I172" s="10"/>
      <c r="J172" s="11">
        <v>0</v>
      </c>
      <c r="K172" s="12">
        <v>21489.973000000002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15692.191000000001</v>
      </c>
      <c r="T172" s="12">
        <v>15692.191000000001</v>
      </c>
      <c r="U172" s="12">
        <v>0</v>
      </c>
      <c r="V172" s="12">
        <v>0</v>
      </c>
      <c r="W172" s="12">
        <v>0</v>
      </c>
      <c r="X172" s="12">
        <v>0</v>
      </c>
      <c r="Y172" s="12">
        <v>15692.161</v>
      </c>
      <c r="Z172" s="12">
        <v>15682.288200000001</v>
      </c>
      <c r="AA172" s="27">
        <f t="shared" si="5"/>
        <v>99.936893452291017</v>
      </c>
      <c r="AB172" s="27">
        <f t="shared" si="4"/>
        <v>72.974908809797014</v>
      </c>
    </row>
    <row r="173" spans="1:28" outlineLevel="5" x14ac:dyDescent="0.25">
      <c r="A173" s="9" t="s">
        <v>147</v>
      </c>
      <c r="B173" s="10" t="s">
        <v>11</v>
      </c>
      <c r="C173" s="10" t="s">
        <v>148</v>
      </c>
      <c r="D173" s="10" t="s">
        <v>190</v>
      </c>
      <c r="E173" s="10" t="s">
        <v>11</v>
      </c>
      <c r="F173" s="10"/>
      <c r="G173" s="10"/>
      <c r="H173" s="10"/>
      <c r="I173" s="10"/>
      <c r="J173" s="11">
        <v>0</v>
      </c>
      <c r="K173" s="12">
        <v>21489.973000000002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15692.191000000001</v>
      </c>
      <c r="T173" s="12">
        <v>15692.191000000001</v>
      </c>
      <c r="U173" s="12">
        <v>0</v>
      </c>
      <c r="V173" s="12">
        <v>0</v>
      </c>
      <c r="W173" s="12">
        <v>0</v>
      </c>
      <c r="X173" s="12">
        <v>0</v>
      </c>
      <c r="Y173" s="12">
        <v>15692.161</v>
      </c>
      <c r="Z173" s="12">
        <v>15682.288200000001</v>
      </c>
      <c r="AA173" s="27">
        <f t="shared" si="5"/>
        <v>99.936893452291017</v>
      </c>
      <c r="AB173" s="27">
        <f t="shared" si="4"/>
        <v>72.974908809797014</v>
      </c>
    </row>
    <row r="174" spans="1:28" outlineLevel="6" x14ac:dyDescent="0.25">
      <c r="A174" s="9" t="s">
        <v>191</v>
      </c>
      <c r="B174" s="10" t="s">
        <v>11</v>
      </c>
      <c r="C174" s="10" t="s">
        <v>148</v>
      </c>
      <c r="D174" s="10" t="s">
        <v>190</v>
      </c>
      <c r="E174" s="10" t="s">
        <v>192</v>
      </c>
      <c r="F174" s="10"/>
      <c r="G174" s="10"/>
      <c r="H174" s="10"/>
      <c r="I174" s="10"/>
      <c r="J174" s="11">
        <v>0</v>
      </c>
      <c r="K174" s="12">
        <v>13905.178599999999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10420.178599999999</v>
      </c>
      <c r="T174" s="12">
        <v>10420.178599999999</v>
      </c>
      <c r="U174" s="12">
        <v>0</v>
      </c>
      <c r="V174" s="12">
        <v>0</v>
      </c>
      <c r="W174" s="12">
        <v>0</v>
      </c>
      <c r="X174" s="12">
        <v>0</v>
      </c>
      <c r="Y174" s="12">
        <v>10420.178599999999</v>
      </c>
      <c r="Z174" s="12">
        <v>10410.3058</v>
      </c>
      <c r="AA174" s="27">
        <f t="shared" si="5"/>
        <v>99.90525306351276</v>
      </c>
      <c r="AB174" s="27">
        <f t="shared" si="4"/>
        <v>74.866394021001653</v>
      </c>
    </row>
    <row r="175" spans="1:28" ht="25.5" outlineLevel="6" x14ac:dyDescent="0.25">
      <c r="A175" s="9" t="s">
        <v>187</v>
      </c>
      <c r="B175" s="10" t="s">
        <v>11</v>
      </c>
      <c r="C175" s="10" t="s">
        <v>148</v>
      </c>
      <c r="D175" s="10" t="s">
        <v>190</v>
      </c>
      <c r="E175" s="10" t="s">
        <v>188</v>
      </c>
      <c r="F175" s="10"/>
      <c r="G175" s="10"/>
      <c r="H175" s="10"/>
      <c r="I175" s="10"/>
      <c r="J175" s="11">
        <v>0</v>
      </c>
      <c r="K175" s="12">
        <v>6.02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2.8412999999999999</v>
      </c>
      <c r="T175" s="12">
        <v>2.8412999999999999</v>
      </c>
      <c r="U175" s="12">
        <v>0</v>
      </c>
      <c r="V175" s="12">
        <v>0</v>
      </c>
      <c r="W175" s="12">
        <v>0</v>
      </c>
      <c r="X175" s="12">
        <v>0</v>
      </c>
      <c r="Y175" s="12">
        <v>2.8412999999999999</v>
      </c>
      <c r="Z175" s="12">
        <v>2.8412999999999999</v>
      </c>
      <c r="AA175" s="27">
        <f t="shared" si="5"/>
        <v>100</v>
      </c>
      <c r="AB175" s="27">
        <f t="shared" si="4"/>
        <v>47.197674418604649</v>
      </c>
    </row>
    <row r="176" spans="1:28" ht="25.5" outlineLevel="6" x14ac:dyDescent="0.25">
      <c r="A176" s="9" t="s">
        <v>193</v>
      </c>
      <c r="B176" s="10" t="s">
        <v>11</v>
      </c>
      <c r="C176" s="10" t="s">
        <v>148</v>
      </c>
      <c r="D176" s="10" t="s">
        <v>190</v>
      </c>
      <c r="E176" s="10" t="s">
        <v>194</v>
      </c>
      <c r="F176" s="10"/>
      <c r="G176" s="10"/>
      <c r="H176" s="10"/>
      <c r="I176" s="10"/>
      <c r="J176" s="11">
        <v>0</v>
      </c>
      <c r="K176" s="12">
        <v>4193.2713999999996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3214.9531999999999</v>
      </c>
      <c r="T176" s="12">
        <v>3214.9531999999999</v>
      </c>
      <c r="U176" s="12">
        <v>0</v>
      </c>
      <c r="V176" s="12">
        <v>0</v>
      </c>
      <c r="W176" s="12">
        <v>0</v>
      </c>
      <c r="X176" s="12">
        <v>0</v>
      </c>
      <c r="Y176" s="12">
        <v>3214.9531999999999</v>
      </c>
      <c r="Z176" s="12">
        <v>3214.9531999999999</v>
      </c>
      <c r="AA176" s="27">
        <f t="shared" si="5"/>
        <v>100</v>
      </c>
      <c r="AB176" s="27">
        <f t="shared" si="4"/>
        <v>76.669332683784802</v>
      </c>
    </row>
    <row r="177" spans="1:28" ht="25.5" outlineLevel="6" x14ac:dyDescent="0.25">
      <c r="A177" s="9" t="s">
        <v>43</v>
      </c>
      <c r="B177" s="10" t="s">
        <v>11</v>
      </c>
      <c r="C177" s="10" t="s">
        <v>148</v>
      </c>
      <c r="D177" s="10" t="s">
        <v>190</v>
      </c>
      <c r="E177" s="10" t="s">
        <v>44</v>
      </c>
      <c r="F177" s="10"/>
      <c r="G177" s="10"/>
      <c r="H177" s="10"/>
      <c r="I177" s="10"/>
      <c r="J177" s="11">
        <v>0</v>
      </c>
      <c r="K177" s="12">
        <v>1747.7965999999999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975.06269999999995</v>
      </c>
      <c r="T177" s="12">
        <v>975.06269999999995</v>
      </c>
      <c r="U177" s="12">
        <v>0</v>
      </c>
      <c r="V177" s="12">
        <v>0</v>
      </c>
      <c r="W177" s="12">
        <v>0</v>
      </c>
      <c r="X177" s="12">
        <v>0</v>
      </c>
      <c r="Y177" s="12">
        <v>975.03269999999998</v>
      </c>
      <c r="Z177" s="12">
        <v>975.03269999999998</v>
      </c>
      <c r="AA177" s="27">
        <f t="shared" si="5"/>
        <v>99.996923274780187</v>
      </c>
      <c r="AB177" s="27">
        <f t="shared" si="4"/>
        <v>55.786394137624484</v>
      </c>
    </row>
    <row r="178" spans="1:28" ht="25.5" outlineLevel="6" x14ac:dyDescent="0.25">
      <c r="A178" s="9" t="s">
        <v>27</v>
      </c>
      <c r="B178" s="10" t="s">
        <v>11</v>
      </c>
      <c r="C178" s="10" t="s">
        <v>148</v>
      </c>
      <c r="D178" s="10" t="s">
        <v>190</v>
      </c>
      <c r="E178" s="10" t="s">
        <v>28</v>
      </c>
      <c r="F178" s="10"/>
      <c r="G178" s="10"/>
      <c r="H178" s="10"/>
      <c r="I178" s="10"/>
      <c r="J178" s="11">
        <v>0</v>
      </c>
      <c r="K178" s="12">
        <v>1634.8463999999999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1078.0752</v>
      </c>
      <c r="T178" s="12">
        <v>1078.0752</v>
      </c>
      <c r="U178" s="12">
        <v>0</v>
      </c>
      <c r="V178" s="12">
        <v>0</v>
      </c>
      <c r="W178" s="12">
        <v>0</v>
      </c>
      <c r="X178" s="12">
        <v>0</v>
      </c>
      <c r="Y178" s="12">
        <v>1078.0752</v>
      </c>
      <c r="Z178" s="12">
        <v>1078.0752</v>
      </c>
      <c r="AA178" s="27">
        <f t="shared" si="5"/>
        <v>100</v>
      </c>
      <c r="AB178" s="27">
        <f t="shared" si="4"/>
        <v>65.943516161518303</v>
      </c>
    </row>
    <row r="179" spans="1:28" outlineLevel="6" x14ac:dyDescent="0.25">
      <c r="A179" s="9" t="s">
        <v>195</v>
      </c>
      <c r="B179" s="10" t="s">
        <v>11</v>
      </c>
      <c r="C179" s="10" t="s">
        <v>148</v>
      </c>
      <c r="D179" s="10" t="s">
        <v>190</v>
      </c>
      <c r="E179" s="10" t="s">
        <v>196</v>
      </c>
      <c r="F179" s="10"/>
      <c r="G179" s="10"/>
      <c r="H179" s="10"/>
      <c r="I179" s="10"/>
      <c r="J179" s="11">
        <v>0</v>
      </c>
      <c r="K179" s="12">
        <v>2.81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1.03</v>
      </c>
      <c r="T179" s="12">
        <v>1.03</v>
      </c>
      <c r="U179" s="12">
        <v>0</v>
      </c>
      <c r="V179" s="12">
        <v>0</v>
      </c>
      <c r="W179" s="12">
        <v>0</v>
      </c>
      <c r="X179" s="12">
        <v>0</v>
      </c>
      <c r="Y179" s="12">
        <v>1.03</v>
      </c>
      <c r="Z179" s="12">
        <v>1.03</v>
      </c>
      <c r="AA179" s="27">
        <f t="shared" si="5"/>
        <v>100</v>
      </c>
      <c r="AB179" s="27">
        <f t="shared" si="4"/>
        <v>36.654804270462634</v>
      </c>
    </row>
    <row r="180" spans="1:28" outlineLevel="6" x14ac:dyDescent="0.25">
      <c r="A180" s="9" t="s">
        <v>197</v>
      </c>
      <c r="B180" s="10" t="s">
        <v>11</v>
      </c>
      <c r="C180" s="10" t="s">
        <v>148</v>
      </c>
      <c r="D180" s="10" t="s">
        <v>190</v>
      </c>
      <c r="E180" s="10" t="s">
        <v>198</v>
      </c>
      <c r="F180" s="10"/>
      <c r="G180" s="10"/>
      <c r="H180" s="10"/>
      <c r="I180" s="10"/>
      <c r="J180" s="11">
        <v>0</v>
      </c>
      <c r="K180" s="12">
        <v>0.05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0.05</v>
      </c>
      <c r="T180" s="12">
        <v>0.05</v>
      </c>
      <c r="U180" s="12">
        <v>0</v>
      </c>
      <c r="V180" s="12">
        <v>0</v>
      </c>
      <c r="W180" s="12">
        <v>0</v>
      </c>
      <c r="X180" s="12">
        <v>0</v>
      </c>
      <c r="Y180" s="12">
        <v>0.05</v>
      </c>
      <c r="Z180" s="12">
        <v>0.05</v>
      </c>
      <c r="AA180" s="27">
        <f t="shared" si="5"/>
        <v>100</v>
      </c>
      <c r="AB180" s="27">
        <f t="shared" si="4"/>
        <v>100</v>
      </c>
    </row>
    <row r="181" spans="1:28" ht="25.5" outlineLevel="1" x14ac:dyDescent="0.25">
      <c r="A181" s="9" t="s">
        <v>199</v>
      </c>
      <c r="B181" s="10" t="s">
        <v>11</v>
      </c>
      <c r="C181" s="10" t="s">
        <v>12</v>
      </c>
      <c r="D181" s="10" t="s">
        <v>200</v>
      </c>
      <c r="E181" s="10" t="s">
        <v>11</v>
      </c>
      <c r="F181" s="10"/>
      <c r="G181" s="10"/>
      <c r="H181" s="10"/>
      <c r="I181" s="10"/>
      <c r="J181" s="11">
        <v>0</v>
      </c>
      <c r="K181" s="12">
        <v>5335.2460000000001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12">
        <v>4041.3161</v>
      </c>
      <c r="T181" s="12">
        <v>4041.3161</v>
      </c>
      <c r="U181" s="12">
        <v>0</v>
      </c>
      <c r="V181" s="12">
        <v>0</v>
      </c>
      <c r="W181" s="12">
        <v>0</v>
      </c>
      <c r="X181" s="12">
        <v>0</v>
      </c>
      <c r="Y181" s="12">
        <v>4041.3161</v>
      </c>
      <c r="Z181" s="12">
        <v>3547.4938000000002</v>
      </c>
      <c r="AA181" s="27">
        <f t="shared" si="5"/>
        <v>87.780656405471476</v>
      </c>
      <c r="AB181" s="27">
        <f t="shared" si="4"/>
        <v>66.491663177293049</v>
      </c>
    </row>
    <row r="182" spans="1:28" ht="51" outlineLevel="2" x14ac:dyDescent="0.25">
      <c r="A182" s="9" t="s">
        <v>201</v>
      </c>
      <c r="B182" s="10" t="s">
        <v>11</v>
      </c>
      <c r="C182" s="10" t="s">
        <v>12</v>
      </c>
      <c r="D182" s="10" t="s">
        <v>202</v>
      </c>
      <c r="E182" s="10" t="s">
        <v>11</v>
      </c>
      <c r="F182" s="10"/>
      <c r="G182" s="10"/>
      <c r="H182" s="10"/>
      <c r="I182" s="10"/>
      <c r="J182" s="11">
        <v>0</v>
      </c>
      <c r="K182" s="12">
        <v>2956.3040000000001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2017.5251000000001</v>
      </c>
      <c r="T182" s="12">
        <v>2017.5251000000001</v>
      </c>
      <c r="U182" s="12">
        <v>0</v>
      </c>
      <c r="V182" s="12">
        <v>0</v>
      </c>
      <c r="W182" s="12">
        <v>0</v>
      </c>
      <c r="X182" s="12">
        <v>0</v>
      </c>
      <c r="Y182" s="12">
        <v>2017.5251000000001</v>
      </c>
      <c r="Z182" s="12">
        <v>1703.5110999999999</v>
      </c>
      <c r="AA182" s="27">
        <f t="shared" si="5"/>
        <v>84.435683105008209</v>
      </c>
      <c r="AB182" s="27">
        <f t="shared" si="4"/>
        <v>57.623001558703024</v>
      </c>
    </row>
    <row r="183" spans="1:28" ht="25.5" outlineLevel="3" x14ac:dyDescent="0.25">
      <c r="A183" s="9" t="s">
        <v>203</v>
      </c>
      <c r="B183" s="10" t="s">
        <v>11</v>
      </c>
      <c r="C183" s="10" t="s">
        <v>12</v>
      </c>
      <c r="D183" s="10" t="s">
        <v>204</v>
      </c>
      <c r="E183" s="10" t="s">
        <v>11</v>
      </c>
      <c r="F183" s="10"/>
      <c r="G183" s="10"/>
      <c r="H183" s="10"/>
      <c r="I183" s="10"/>
      <c r="J183" s="11">
        <v>0</v>
      </c>
      <c r="K183" s="12">
        <v>2956.3040000000001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2017.5251000000001</v>
      </c>
      <c r="T183" s="12">
        <v>2017.5251000000001</v>
      </c>
      <c r="U183" s="12">
        <v>0</v>
      </c>
      <c r="V183" s="12">
        <v>0</v>
      </c>
      <c r="W183" s="12">
        <v>0</v>
      </c>
      <c r="X183" s="12">
        <v>0</v>
      </c>
      <c r="Y183" s="12">
        <v>2017.5251000000001</v>
      </c>
      <c r="Z183" s="12">
        <v>1703.5110999999999</v>
      </c>
      <c r="AA183" s="27">
        <f t="shared" si="5"/>
        <v>84.435683105008209</v>
      </c>
      <c r="AB183" s="27">
        <f t="shared" si="4"/>
        <v>57.623001558703024</v>
      </c>
    </row>
    <row r="184" spans="1:28" outlineLevel="4" x14ac:dyDescent="0.25">
      <c r="A184" s="9" t="s">
        <v>66</v>
      </c>
      <c r="B184" s="10" t="s">
        <v>11</v>
      </c>
      <c r="C184" s="10" t="s">
        <v>67</v>
      </c>
      <c r="D184" s="10" t="s">
        <v>204</v>
      </c>
      <c r="E184" s="10" t="s">
        <v>11</v>
      </c>
      <c r="F184" s="10"/>
      <c r="G184" s="10"/>
      <c r="H184" s="10"/>
      <c r="I184" s="10"/>
      <c r="J184" s="11">
        <v>0</v>
      </c>
      <c r="K184" s="12">
        <v>2956.3040000000001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2017.5251000000001</v>
      </c>
      <c r="T184" s="12">
        <v>2017.5251000000001</v>
      </c>
      <c r="U184" s="12">
        <v>0</v>
      </c>
      <c r="V184" s="12">
        <v>0</v>
      </c>
      <c r="W184" s="12">
        <v>0</v>
      </c>
      <c r="X184" s="12">
        <v>0</v>
      </c>
      <c r="Y184" s="12">
        <v>2017.5251000000001</v>
      </c>
      <c r="Z184" s="12">
        <v>1703.5110999999999</v>
      </c>
      <c r="AA184" s="27">
        <f t="shared" si="5"/>
        <v>84.435683105008209</v>
      </c>
      <c r="AB184" s="27">
        <f t="shared" si="4"/>
        <v>57.623001558703024</v>
      </c>
    </row>
    <row r="185" spans="1:28" outlineLevel="5" x14ac:dyDescent="0.25">
      <c r="A185" s="9" t="s">
        <v>68</v>
      </c>
      <c r="B185" s="10" t="s">
        <v>11</v>
      </c>
      <c r="C185" s="10" t="s">
        <v>69</v>
      </c>
      <c r="D185" s="10" t="s">
        <v>204</v>
      </c>
      <c r="E185" s="10" t="s">
        <v>11</v>
      </c>
      <c r="F185" s="10"/>
      <c r="G185" s="10"/>
      <c r="H185" s="10"/>
      <c r="I185" s="10"/>
      <c r="J185" s="11">
        <v>0</v>
      </c>
      <c r="K185" s="12">
        <v>2956.3040000000001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2017.5251000000001</v>
      </c>
      <c r="T185" s="12">
        <v>2017.5251000000001</v>
      </c>
      <c r="U185" s="12">
        <v>0</v>
      </c>
      <c r="V185" s="12">
        <v>0</v>
      </c>
      <c r="W185" s="12">
        <v>0</v>
      </c>
      <c r="X185" s="12">
        <v>0</v>
      </c>
      <c r="Y185" s="12">
        <v>2017.5251000000001</v>
      </c>
      <c r="Z185" s="12">
        <v>1703.5110999999999</v>
      </c>
      <c r="AA185" s="27">
        <f t="shared" si="5"/>
        <v>84.435683105008209</v>
      </c>
      <c r="AB185" s="27">
        <f t="shared" si="4"/>
        <v>57.623001558703024</v>
      </c>
    </row>
    <row r="186" spans="1:28" ht="25.5" outlineLevel="6" x14ac:dyDescent="0.25">
      <c r="A186" s="9" t="s">
        <v>43</v>
      </c>
      <c r="B186" s="10" t="s">
        <v>11</v>
      </c>
      <c r="C186" s="10" t="s">
        <v>69</v>
      </c>
      <c r="D186" s="10" t="s">
        <v>204</v>
      </c>
      <c r="E186" s="10" t="s">
        <v>44</v>
      </c>
      <c r="F186" s="10"/>
      <c r="G186" s="10"/>
      <c r="H186" s="10"/>
      <c r="I186" s="10"/>
      <c r="J186" s="11">
        <v>0</v>
      </c>
      <c r="K186" s="12">
        <v>2956.3040000000001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2017.5251000000001</v>
      </c>
      <c r="T186" s="12">
        <v>2017.5251000000001</v>
      </c>
      <c r="U186" s="12">
        <v>0</v>
      </c>
      <c r="V186" s="12">
        <v>0</v>
      </c>
      <c r="W186" s="12">
        <v>0</v>
      </c>
      <c r="X186" s="12">
        <v>0</v>
      </c>
      <c r="Y186" s="12">
        <v>2017.5251000000001</v>
      </c>
      <c r="Z186" s="12">
        <v>1703.5110999999999</v>
      </c>
      <c r="AA186" s="27">
        <f t="shared" si="5"/>
        <v>84.435683105008209</v>
      </c>
      <c r="AB186" s="27">
        <f t="shared" si="4"/>
        <v>57.623001558703024</v>
      </c>
    </row>
    <row r="187" spans="1:28" ht="38.25" outlineLevel="2" x14ac:dyDescent="0.25">
      <c r="A187" s="9" t="s">
        <v>205</v>
      </c>
      <c r="B187" s="10" t="s">
        <v>11</v>
      </c>
      <c r="C187" s="10" t="s">
        <v>12</v>
      </c>
      <c r="D187" s="10" t="s">
        <v>206</v>
      </c>
      <c r="E187" s="10" t="s">
        <v>11</v>
      </c>
      <c r="F187" s="10"/>
      <c r="G187" s="10"/>
      <c r="H187" s="10"/>
      <c r="I187" s="10"/>
      <c r="J187" s="11">
        <v>0</v>
      </c>
      <c r="K187" s="12">
        <v>198.7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166.6</v>
      </c>
      <c r="T187" s="12">
        <v>166.6</v>
      </c>
      <c r="U187" s="12">
        <v>0</v>
      </c>
      <c r="V187" s="12">
        <v>0</v>
      </c>
      <c r="W187" s="12">
        <v>0</v>
      </c>
      <c r="X187" s="12">
        <v>0</v>
      </c>
      <c r="Y187" s="12">
        <v>166.6</v>
      </c>
      <c r="Z187" s="12">
        <v>14.45</v>
      </c>
      <c r="AA187" s="27">
        <f t="shared" si="5"/>
        <v>8.6734693877551017</v>
      </c>
      <c r="AB187" s="27">
        <f t="shared" si="4"/>
        <v>7.2722697533970813</v>
      </c>
    </row>
    <row r="188" spans="1:28" ht="25.5" outlineLevel="3" x14ac:dyDescent="0.25">
      <c r="A188" s="9" t="s">
        <v>203</v>
      </c>
      <c r="B188" s="10" t="s">
        <v>11</v>
      </c>
      <c r="C188" s="10" t="s">
        <v>12</v>
      </c>
      <c r="D188" s="10" t="s">
        <v>207</v>
      </c>
      <c r="E188" s="10" t="s">
        <v>11</v>
      </c>
      <c r="F188" s="10"/>
      <c r="G188" s="10"/>
      <c r="H188" s="10"/>
      <c r="I188" s="10"/>
      <c r="J188" s="11">
        <v>0</v>
      </c>
      <c r="K188" s="12">
        <v>198.7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166.6</v>
      </c>
      <c r="T188" s="12">
        <v>166.6</v>
      </c>
      <c r="U188" s="12">
        <v>0</v>
      </c>
      <c r="V188" s="12">
        <v>0</v>
      </c>
      <c r="W188" s="12">
        <v>0</v>
      </c>
      <c r="X188" s="12">
        <v>0</v>
      </c>
      <c r="Y188" s="12">
        <v>166.6</v>
      </c>
      <c r="Z188" s="12">
        <v>14.45</v>
      </c>
      <c r="AA188" s="27">
        <f t="shared" ref="AA188:AA245" si="6">Z188/S188*100</f>
        <v>8.6734693877551017</v>
      </c>
      <c r="AB188" s="27">
        <f t="shared" ref="AB188:AB245" si="7">Z188/K188*100</f>
        <v>7.2722697533970813</v>
      </c>
    </row>
    <row r="189" spans="1:28" outlineLevel="4" x14ac:dyDescent="0.25">
      <c r="A189" s="9" t="s">
        <v>66</v>
      </c>
      <c r="B189" s="10" t="s">
        <v>11</v>
      </c>
      <c r="C189" s="10" t="s">
        <v>67</v>
      </c>
      <c r="D189" s="10" t="s">
        <v>207</v>
      </c>
      <c r="E189" s="10" t="s">
        <v>11</v>
      </c>
      <c r="F189" s="10"/>
      <c r="G189" s="10"/>
      <c r="H189" s="10"/>
      <c r="I189" s="10"/>
      <c r="J189" s="11">
        <v>0</v>
      </c>
      <c r="K189" s="12">
        <v>198.7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166.6</v>
      </c>
      <c r="T189" s="12">
        <v>166.6</v>
      </c>
      <c r="U189" s="12">
        <v>0</v>
      </c>
      <c r="V189" s="12">
        <v>0</v>
      </c>
      <c r="W189" s="12">
        <v>0</v>
      </c>
      <c r="X189" s="12">
        <v>0</v>
      </c>
      <c r="Y189" s="12">
        <v>166.6</v>
      </c>
      <c r="Z189" s="12">
        <v>14.45</v>
      </c>
      <c r="AA189" s="27">
        <f t="shared" si="6"/>
        <v>8.6734693877551017</v>
      </c>
      <c r="AB189" s="27">
        <f t="shared" si="7"/>
        <v>7.2722697533970813</v>
      </c>
    </row>
    <row r="190" spans="1:28" outlineLevel="5" x14ac:dyDescent="0.25">
      <c r="A190" s="9" t="s">
        <v>68</v>
      </c>
      <c r="B190" s="10" t="s">
        <v>11</v>
      </c>
      <c r="C190" s="10" t="s">
        <v>69</v>
      </c>
      <c r="D190" s="10" t="s">
        <v>207</v>
      </c>
      <c r="E190" s="10" t="s">
        <v>11</v>
      </c>
      <c r="F190" s="10"/>
      <c r="G190" s="10"/>
      <c r="H190" s="10"/>
      <c r="I190" s="10"/>
      <c r="J190" s="11">
        <v>0</v>
      </c>
      <c r="K190" s="12">
        <v>198.7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166.6</v>
      </c>
      <c r="T190" s="12">
        <v>166.6</v>
      </c>
      <c r="U190" s="12">
        <v>0</v>
      </c>
      <c r="V190" s="12">
        <v>0</v>
      </c>
      <c r="W190" s="12">
        <v>0</v>
      </c>
      <c r="X190" s="12">
        <v>0</v>
      </c>
      <c r="Y190" s="12">
        <v>166.6</v>
      </c>
      <c r="Z190" s="12">
        <v>14.45</v>
      </c>
      <c r="AA190" s="27">
        <f t="shared" si="6"/>
        <v>8.6734693877551017</v>
      </c>
      <c r="AB190" s="27">
        <f t="shared" si="7"/>
        <v>7.2722697533970813</v>
      </c>
    </row>
    <row r="191" spans="1:28" ht="25.5" outlineLevel="6" x14ac:dyDescent="0.25">
      <c r="A191" s="9" t="s">
        <v>43</v>
      </c>
      <c r="B191" s="10" t="s">
        <v>11</v>
      </c>
      <c r="C191" s="10" t="s">
        <v>69</v>
      </c>
      <c r="D191" s="10" t="s">
        <v>207</v>
      </c>
      <c r="E191" s="10" t="s">
        <v>44</v>
      </c>
      <c r="F191" s="10"/>
      <c r="G191" s="10"/>
      <c r="H191" s="10"/>
      <c r="I191" s="10"/>
      <c r="J191" s="11">
        <v>0</v>
      </c>
      <c r="K191" s="12">
        <v>198.7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166.6</v>
      </c>
      <c r="T191" s="12">
        <v>166.6</v>
      </c>
      <c r="U191" s="12">
        <v>0</v>
      </c>
      <c r="V191" s="12">
        <v>0</v>
      </c>
      <c r="W191" s="12">
        <v>0</v>
      </c>
      <c r="X191" s="12">
        <v>0</v>
      </c>
      <c r="Y191" s="12">
        <v>166.6</v>
      </c>
      <c r="Z191" s="12">
        <v>14.45</v>
      </c>
      <c r="AA191" s="27">
        <f t="shared" si="6"/>
        <v>8.6734693877551017</v>
      </c>
      <c r="AB191" s="27">
        <f t="shared" si="7"/>
        <v>7.2722697533970813</v>
      </c>
    </row>
    <row r="192" spans="1:28" ht="25.5" outlineLevel="2" x14ac:dyDescent="0.25">
      <c r="A192" s="9" t="s">
        <v>208</v>
      </c>
      <c r="B192" s="10" t="s">
        <v>11</v>
      </c>
      <c r="C192" s="10" t="s">
        <v>12</v>
      </c>
      <c r="D192" s="10" t="s">
        <v>209</v>
      </c>
      <c r="E192" s="10" t="s">
        <v>11</v>
      </c>
      <c r="F192" s="10"/>
      <c r="G192" s="10"/>
      <c r="H192" s="10"/>
      <c r="I192" s="10"/>
      <c r="J192" s="11">
        <v>0</v>
      </c>
      <c r="K192" s="12">
        <v>13.641999999999999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  <c r="Z192" s="12">
        <v>0</v>
      </c>
      <c r="AA192" s="12">
        <v>0</v>
      </c>
      <c r="AB192" s="27">
        <f t="shared" si="7"/>
        <v>0</v>
      </c>
    </row>
    <row r="193" spans="1:28" ht="51" outlineLevel="3" x14ac:dyDescent="0.25">
      <c r="A193" s="9" t="s">
        <v>210</v>
      </c>
      <c r="B193" s="10" t="s">
        <v>11</v>
      </c>
      <c r="C193" s="10" t="s">
        <v>12</v>
      </c>
      <c r="D193" s="10" t="s">
        <v>211</v>
      </c>
      <c r="E193" s="10" t="s">
        <v>11</v>
      </c>
      <c r="F193" s="10"/>
      <c r="G193" s="10"/>
      <c r="H193" s="10"/>
      <c r="I193" s="10"/>
      <c r="J193" s="11">
        <v>0</v>
      </c>
      <c r="K193" s="12">
        <v>13.042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12">
        <v>0</v>
      </c>
      <c r="U193" s="12">
        <v>0</v>
      </c>
      <c r="V193" s="12">
        <v>0</v>
      </c>
      <c r="W193" s="12">
        <v>0</v>
      </c>
      <c r="X193" s="12">
        <v>0</v>
      </c>
      <c r="Y193" s="12">
        <v>0</v>
      </c>
      <c r="Z193" s="12">
        <v>0</v>
      </c>
      <c r="AA193" s="12">
        <v>0</v>
      </c>
      <c r="AB193" s="27">
        <f t="shared" si="7"/>
        <v>0</v>
      </c>
    </row>
    <row r="194" spans="1:28" outlineLevel="4" x14ac:dyDescent="0.25">
      <c r="A194" s="9" t="s">
        <v>145</v>
      </c>
      <c r="B194" s="10" t="s">
        <v>11</v>
      </c>
      <c r="C194" s="10" t="s">
        <v>146</v>
      </c>
      <c r="D194" s="10" t="s">
        <v>211</v>
      </c>
      <c r="E194" s="10" t="s">
        <v>11</v>
      </c>
      <c r="F194" s="10"/>
      <c r="G194" s="10"/>
      <c r="H194" s="10"/>
      <c r="I194" s="10"/>
      <c r="J194" s="11">
        <v>0</v>
      </c>
      <c r="K194" s="12">
        <v>13.042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12">
        <v>0</v>
      </c>
      <c r="AA194" s="12">
        <v>0</v>
      </c>
      <c r="AB194" s="27">
        <f t="shared" si="7"/>
        <v>0</v>
      </c>
    </row>
    <row r="195" spans="1:28" outlineLevel="5" x14ac:dyDescent="0.25">
      <c r="A195" s="9" t="s">
        <v>212</v>
      </c>
      <c r="B195" s="10" t="s">
        <v>11</v>
      </c>
      <c r="C195" s="10" t="s">
        <v>213</v>
      </c>
      <c r="D195" s="10" t="s">
        <v>211</v>
      </c>
      <c r="E195" s="10" t="s">
        <v>11</v>
      </c>
      <c r="F195" s="10"/>
      <c r="G195" s="10"/>
      <c r="H195" s="10"/>
      <c r="I195" s="10"/>
      <c r="J195" s="11">
        <v>0</v>
      </c>
      <c r="K195" s="12">
        <v>13.042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0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27">
        <f t="shared" si="7"/>
        <v>0</v>
      </c>
    </row>
    <row r="196" spans="1:28" ht="25.5" outlineLevel="6" x14ac:dyDescent="0.25">
      <c r="A196" s="9" t="s">
        <v>43</v>
      </c>
      <c r="B196" s="10" t="s">
        <v>11</v>
      </c>
      <c r="C196" s="10" t="s">
        <v>213</v>
      </c>
      <c r="D196" s="10" t="s">
        <v>211</v>
      </c>
      <c r="E196" s="10" t="s">
        <v>44</v>
      </c>
      <c r="F196" s="10"/>
      <c r="G196" s="10"/>
      <c r="H196" s="10"/>
      <c r="I196" s="10"/>
      <c r="J196" s="11">
        <v>0</v>
      </c>
      <c r="K196" s="12">
        <v>13.042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27">
        <f t="shared" si="7"/>
        <v>0</v>
      </c>
    </row>
    <row r="197" spans="1:28" ht="51" outlineLevel="3" x14ac:dyDescent="0.25">
      <c r="A197" s="9" t="s">
        <v>214</v>
      </c>
      <c r="B197" s="10" t="s">
        <v>11</v>
      </c>
      <c r="C197" s="10" t="s">
        <v>12</v>
      </c>
      <c r="D197" s="10" t="s">
        <v>215</v>
      </c>
      <c r="E197" s="10" t="s">
        <v>11</v>
      </c>
      <c r="F197" s="10"/>
      <c r="G197" s="10"/>
      <c r="H197" s="10"/>
      <c r="I197" s="10"/>
      <c r="J197" s="11">
        <v>0</v>
      </c>
      <c r="K197" s="12">
        <v>0.6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27">
        <f t="shared" si="7"/>
        <v>0</v>
      </c>
    </row>
    <row r="198" spans="1:28" outlineLevel="4" x14ac:dyDescent="0.25">
      <c r="A198" s="9" t="s">
        <v>145</v>
      </c>
      <c r="B198" s="10" t="s">
        <v>11</v>
      </c>
      <c r="C198" s="10" t="s">
        <v>146</v>
      </c>
      <c r="D198" s="10" t="s">
        <v>215</v>
      </c>
      <c r="E198" s="10" t="s">
        <v>11</v>
      </c>
      <c r="F198" s="10"/>
      <c r="G198" s="10"/>
      <c r="H198" s="10"/>
      <c r="I198" s="10"/>
      <c r="J198" s="11">
        <v>0</v>
      </c>
      <c r="K198" s="12">
        <v>0.6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27">
        <f t="shared" si="7"/>
        <v>0</v>
      </c>
    </row>
    <row r="199" spans="1:28" outlineLevel="5" x14ac:dyDescent="0.25">
      <c r="A199" s="9" t="s">
        <v>212</v>
      </c>
      <c r="B199" s="10" t="s">
        <v>11</v>
      </c>
      <c r="C199" s="10" t="s">
        <v>213</v>
      </c>
      <c r="D199" s="10" t="s">
        <v>215</v>
      </c>
      <c r="E199" s="10" t="s">
        <v>11</v>
      </c>
      <c r="F199" s="10"/>
      <c r="G199" s="10"/>
      <c r="H199" s="10"/>
      <c r="I199" s="10"/>
      <c r="J199" s="11">
        <v>0</v>
      </c>
      <c r="K199" s="12">
        <v>0.6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27">
        <f t="shared" si="7"/>
        <v>0</v>
      </c>
    </row>
    <row r="200" spans="1:28" ht="25.5" outlineLevel="6" x14ac:dyDescent="0.25">
      <c r="A200" s="9" t="s">
        <v>43</v>
      </c>
      <c r="B200" s="10" t="s">
        <v>11</v>
      </c>
      <c r="C200" s="10" t="s">
        <v>213</v>
      </c>
      <c r="D200" s="10" t="s">
        <v>215</v>
      </c>
      <c r="E200" s="10" t="s">
        <v>44</v>
      </c>
      <c r="F200" s="10"/>
      <c r="G200" s="10"/>
      <c r="H200" s="10"/>
      <c r="I200" s="10"/>
      <c r="J200" s="11">
        <v>0</v>
      </c>
      <c r="K200" s="12">
        <v>0.6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27">
        <f t="shared" si="7"/>
        <v>0</v>
      </c>
    </row>
    <row r="201" spans="1:28" ht="25.5" outlineLevel="2" x14ac:dyDescent="0.25">
      <c r="A201" s="9" t="s">
        <v>216</v>
      </c>
      <c r="B201" s="10" t="s">
        <v>11</v>
      </c>
      <c r="C201" s="10" t="s">
        <v>12</v>
      </c>
      <c r="D201" s="10" t="s">
        <v>217</v>
      </c>
      <c r="E201" s="10" t="s">
        <v>11</v>
      </c>
      <c r="F201" s="10"/>
      <c r="G201" s="10"/>
      <c r="H201" s="10"/>
      <c r="I201" s="10"/>
      <c r="J201" s="11">
        <v>0</v>
      </c>
      <c r="K201" s="12">
        <v>255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156.80000000000001</v>
      </c>
      <c r="T201" s="12">
        <v>156.80000000000001</v>
      </c>
      <c r="U201" s="12">
        <v>0</v>
      </c>
      <c r="V201" s="12">
        <v>0</v>
      </c>
      <c r="W201" s="12">
        <v>0</v>
      </c>
      <c r="X201" s="12">
        <v>0</v>
      </c>
      <c r="Y201" s="12">
        <v>156.80000000000001</v>
      </c>
      <c r="Z201" s="12">
        <v>146.1</v>
      </c>
      <c r="AA201" s="27">
        <f t="shared" si="6"/>
        <v>93.176020408163254</v>
      </c>
      <c r="AB201" s="27">
        <f t="shared" si="7"/>
        <v>57.294117647058819</v>
      </c>
    </row>
    <row r="202" spans="1:28" ht="25.5" outlineLevel="3" x14ac:dyDescent="0.25">
      <c r="A202" s="9" t="s">
        <v>203</v>
      </c>
      <c r="B202" s="10" t="s">
        <v>11</v>
      </c>
      <c r="C202" s="10" t="s">
        <v>12</v>
      </c>
      <c r="D202" s="10" t="s">
        <v>218</v>
      </c>
      <c r="E202" s="10" t="s">
        <v>11</v>
      </c>
      <c r="F202" s="10"/>
      <c r="G202" s="10"/>
      <c r="H202" s="10"/>
      <c r="I202" s="10"/>
      <c r="J202" s="11">
        <v>0</v>
      </c>
      <c r="K202" s="12">
        <v>255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12">
        <v>156.80000000000001</v>
      </c>
      <c r="T202" s="12">
        <v>156.80000000000001</v>
      </c>
      <c r="U202" s="12">
        <v>0</v>
      </c>
      <c r="V202" s="12">
        <v>0</v>
      </c>
      <c r="W202" s="12">
        <v>0</v>
      </c>
      <c r="X202" s="12">
        <v>0</v>
      </c>
      <c r="Y202" s="12">
        <v>156.80000000000001</v>
      </c>
      <c r="Z202" s="12">
        <v>146.1</v>
      </c>
      <c r="AA202" s="27">
        <f t="shared" si="6"/>
        <v>93.176020408163254</v>
      </c>
      <c r="AB202" s="27">
        <f t="shared" si="7"/>
        <v>57.294117647058819</v>
      </c>
    </row>
    <row r="203" spans="1:28" outlineLevel="4" x14ac:dyDescent="0.25">
      <c r="A203" s="9" t="s">
        <v>66</v>
      </c>
      <c r="B203" s="10" t="s">
        <v>11</v>
      </c>
      <c r="C203" s="10" t="s">
        <v>67</v>
      </c>
      <c r="D203" s="10" t="s">
        <v>218</v>
      </c>
      <c r="E203" s="10" t="s">
        <v>11</v>
      </c>
      <c r="F203" s="10"/>
      <c r="G203" s="10"/>
      <c r="H203" s="10"/>
      <c r="I203" s="10"/>
      <c r="J203" s="11">
        <v>0</v>
      </c>
      <c r="K203" s="12">
        <v>255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156.80000000000001</v>
      </c>
      <c r="T203" s="12">
        <v>156.80000000000001</v>
      </c>
      <c r="U203" s="12">
        <v>0</v>
      </c>
      <c r="V203" s="12">
        <v>0</v>
      </c>
      <c r="W203" s="12">
        <v>0</v>
      </c>
      <c r="X203" s="12">
        <v>0</v>
      </c>
      <c r="Y203" s="12">
        <v>156.80000000000001</v>
      </c>
      <c r="Z203" s="12">
        <v>146.1</v>
      </c>
      <c r="AA203" s="27">
        <f t="shared" si="6"/>
        <v>93.176020408163254</v>
      </c>
      <c r="AB203" s="27">
        <f t="shared" si="7"/>
        <v>57.294117647058819</v>
      </c>
    </row>
    <row r="204" spans="1:28" outlineLevel="5" x14ac:dyDescent="0.25">
      <c r="A204" s="9" t="s">
        <v>68</v>
      </c>
      <c r="B204" s="10" t="s">
        <v>11</v>
      </c>
      <c r="C204" s="10" t="s">
        <v>69</v>
      </c>
      <c r="D204" s="10" t="s">
        <v>218</v>
      </c>
      <c r="E204" s="10" t="s">
        <v>11</v>
      </c>
      <c r="F204" s="10"/>
      <c r="G204" s="10"/>
      <c r="H204" s="10"/>
      <c r="I204" s="10"/>
      <c r="J204" s="11">
        <v>0</v>
      </c>
      <c r="K204" s="12">
        <v>255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156.80000000000001</v>
      </c>
      <c r="T204" s="12">
        <v>156.80000000000001</v>
      </c>
      <c r="U204" s="12">
        <v>0</v>
      </c>
      <c r="V204" s="12">
        <v>0</v>
      </c>
      <c r="W204" s="12">
        <v>0</v>
      </c>
      <c r="X204" s="12">
        <v>0</v>
      </c>
      <c r="Y204" s="12">
        <v>156.80000000000001</v>
      </c>
      <c r="Z204" s="12">
        <v>146.1</v>
      </c>
      <c r="AA204" s="27">
        <f t="shared" si="6"/>
        <v>93.176020408163254</v>
      </c>
      <c r="AB204" s="27">
        <f t="shared" si="7"/>
        <v>57.294117647058819</v>
      </c>
    </row>
    <row r="205" spans="1:28" ht="25.5" outlineLevel="6" x14ac:dyDescent="0.25">
      <c r="A205" s="9" t="s">
        <v>43</v>
      </c>
      <c r="B205" s="10" t="s">
        <v>11</v>
      </c>
      <c r="C205" s="10" t="s">
        <v>69</v>
      </c>
      <c r="D205" s="10" t="s">
        <v>218</v>
      </c>
      <c r="E205" s="10" t="s">
        <v>44</v>
      </c>
      <c r="F205" s="10"/>
      <c r="G205" s="10"/>
      <c r="H205" s="10"/>
      <c r="I205" s="10"/>
      <c r="J205" s="11">
        <v>0</v>
      </c>
      <c r="K205" s="12">
        <v>255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12">
        <v>156.80000000000001</v>
      </c>
      <c r="T205" s="12">
        <v>156.80000000000001</v>
      </c>
      <c r="U205" s="12">
        <v>0</v>
      </c>
      <c r="V205" s="12">
        <v>0</v>
      </c>
      <c r="W205" s="12">
        <v>0</v>
      </c>
      <c r="X205" s="12">
        <v>0</v>
      </c>
      <c r="Y205" s="12">
        <v>156.80000000000001</v>
      </c>
      <c r="Z205" s="12">
        <v>146.1</v>
      </c>
      <c r="AA205" s="27">
        <f t="shared" si="6"/>
        <v>93.176020408163254</v>
      </c>
      <c r="AB205" s="27">
        <f t="shared" si="7"/>
        <v>57.294117647058819</v>
      </c>
    </row>
    <row r="206" spans="1:28" ht="25.5" outlineLevel="2" x14ac:dyDescent="0.25">
      <c r="A206" s="9" t="s">
        <v>219</v>
      </c>
      <c r="B206" s="10" t="s">
        <v>11</v>
      </c>
      <c r="C206" s="10" t="s">
        <v>12</v>
      </c>
      <c r="D206" s="10" t="s">
        <v>220</v>
      </c>
      <c r="E206" s="10" t="s">
        <v>11</v>
      </c>
      <c r="F206" s="10"/>
      <c r="G206" s="10"/>
      <c r="H206" s="10"/>
      <c r="I206" s="10"/>
      <c r="J206" s="11">
        <v>0</v>
      </c>
      <c r="K206" s="12">
        <v>1911.6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1700.3910000000001</v>
      </c>
      <c r="T206" s="12">
        <v>1700.3910000000001</v>
      </c>
      <c r="U206" s="12">
        <v>0</v>
      </c>
      <c r="V206" s="12">
        <v>0</v>
      </c>
      <c r="W206" s="12">
        <v>0</v>
      </c>
      <c r="X206" s="12">
        <v>0</v>
      </c>
      <c r="Y206" s="12">
        <v>1700.3910000000001</v>
      </c>
      <c r="Z206" s="12">
        <v>1683.4327000000001</v>
      </c>
      <c r="AA206" s="27">
        <f t="shared" si="6"/>
        <v>99.002682324241903</v>
      </c>
      <c r="AB206" s="27">
        <f t="shared" si="7"/>
        <v>88.064066750366194</v>
      </c>
    </row>
    <row r="207" spans="1:28" ht="25.5" outlineLevel="3" x14ac:dyDescent="0.25">
      <c r="A207" s="9" t="s">
        <v>203</v>
      </c>
      <c r="B207" s="10" t="s">
        <v>11</v>
      </c>
      <c r="C207" s="10" t="s">
        <v>12</v>
      </c>
      <c r="D207" s="10" t="s">
        <v>221</v>
      </c>
      <c r="E207" s="10" t="s">
        <v>11</v>
      </c>
      <c r="F207" s="10"/>
      <c r="G207" s="10"/>
      <c r="H207" s="10"/>
      <c r="I207" s="10"/>
      <c r="J207" s="11">
        <v>0</v>
      </c>
      <c r="K207" s="12">
        <v>1911.6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1700.3910000000001</v>
      </c>
      <c r="T207" s="12">
        <v>1700.3910000000001</v>
      </c>
      <c r="U207" s="12">
        <v>0</v>
      </c>
      <c r="V207" s="12">
        <v>0</v>
      </c>
      <c r="W207" s="12">
        <v>0</v>
      </c>
      <c r="X207" s="12">
        <v>0</v>
      </c>
      <c r="Y207" s="12">
        <v>1700.3910000000001</v>
      </c>
      <c r="Z207" s="12">
        <v>1683.4327000000001</v>
      </c>
      <c r="AA207" s="27">
        <f t="shared" si="6"/>
        <v>99.002682324241903</v>
      </c>
      <c r="AB207" s="27">
        <f t="shared" si="7"/>
        <v>88.064066750366194</v>
      </c>
    </row>
    <row r="208" spans="1:28" outlineLevel="4" x14ac:dyDescent="0.25">
      <c r="A208" s="9" t="s">
        <v>66</v>
      </c>
      <c r="B208" s="10" t="s">
        <v>11</v>
      </c>
      <c r="C208" s="10" t="s">
        <v>67</v>
      </c>
      <c r="D208" s="10" t="s">
        <v>221</v>
      </c>
      <c r="E208" s="10" t="s">
        <v>11</v>
      </c>
      <c r="F208" s="10"/>
      <c r="G208" s="10"/>
      <c r="H208" s="10"/>
      <c r="I208" s="10"/>
      <c r="J208" s="11">
        <v>0</v>
      </c>
      <c r="K208" s="12">
        <v>1911.6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1700.3910000000001</v>
      </c>
      <c r="T208" s="12">
        <v>1700.3910000000001</v>
      </c>
      <c r="U208" s="12">
        <v>0</v>
      </c>
      <c r="V208" s="12">
        <v>0</v>
      </c>
      <c r="W208" s="12">
        <v>0</v>
      </c>
      <c r="X208" s="12">
        <v>0</v>
      </c>
      <c r="Y208" s="12">
        <v>1700.3910000000001</v>
      </c>
      <c r="Z208" s="12">
        <v>1683.4327000000001</v>
      </c>
      <c r="AA208" s="27">
        <f t="shared" si="6"/>
        <v>99.002682324241903</v>
      </c>
      <c r="AB208" s="27">
        <f t="shared" si="7"/>
        <v>88.064066750366194</v>
      </c>
    </row>
    <row r="209" spans="1:28" outlineLevel="5" x14ac:dyDescent="0.25">
      <c r="A209" s="9" t="s">
        <v>68</v>
      </c>
      <c r="B209" s="10" t="s">
        <v>11</v>
      </c>
      <c r="C209" s="10" t="s">
        <v>69</v>
      </c>
      <c r="D209" s="10" t="s">
        <v>221</v>
      </c>
      <c r="E209" s="10" t="s">
        <v>11</v>
      </c>
      <c r="F209" s="10"/>
      <c r="G209" s="10"/>
      <c r="H209" s="10"/>
      <c r="I209" s="10"/>
      <c r="J209" s="11">
        <v>0</v>
      </c>
      <c r="K209" s="12">
        <v>1911.6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12">
        <v>1700.3910000000001</v>
      </c>
      <c r="T209" s="12">
        <v>1700.3910000000001</v>
      </c>
      <c r="U209" s="12">
        <v>0</v>
      </c>
      <c r="V209" s="12">
        <v>0</v>
      </c>
      <c r="W209" s="12">
        <v>0</v>
      </c>
      <c r="X209" s="12">
        <v>0</v>
      </c>
      <c r="Y209" s="12">
        <v>1700.3910000000001</v>
      </c>
      <c r="Z209" s="12">
        <v>1683.4327000000001</v>
      </c>
      <c r="AA209" s="27">
        <f t="shared" si="6"/>
        <v>99.002682324241903</v>
      </c>
      <c r="AB209" s="27">
        <f t="shared" si="7"/>
        <v>88.064066750366194</v>
      </c>
    </row>
    <row r="210" spans="1:28" ht="25.5" outlineLevel="6" x14ac:dyDescent="0.25">
      <c r="A210" s="9" t="s">
        <v>43</v>
      </c>
      <c r="B210" s="10" t="s">
        <v>11</v>
      </c>
      <c r="C210" s="10" t="s">
        <v>69</v>
      </c>
      <c r="D210" s="10" t="s">
        <v>221</v>
      </c>
      <c r="E210" s="10" t="s">
        <v>44</v>
      </c>
      <c r="F210" s="10"/>
      <c r="G210" s="10"/>
      <c r="H210" s="10"/>
      <c r="I210" s="10"/>
      <c r="J210" s="11">
        <v>0</v>
      </c>
      <c r="K210" s="12">
        <v>1911.6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1700.3910000000001</v>
      </c>
      <c r="T210" s="12">
        <v>1700.3910000000001</v>
      </c>
      <c r="U210" s="12">
        <v>0</v>
      </c>
      <c r="V210" s="12">
        <v>0</v>
      </c>
      <c r="W210" s="12">
        <v>0</v>
      </c>
      <c r="X210" s="12">
        <v>0</v>
      </c>
      <c r="Y210" s="12">
        <v>1700.3910000000001</v>
      </c>
      <c r="Z210" s="12">
        <v>1683.4327000000001</v>
      </c>
      <c r="AA210" s="27">
        <f t="shared" si="6"/>
        <v>99.002682324241903</v>
      </c>
      <c r="AB210" s="27">
        <f t="shared" si="7"/>
        <v>88.064066750366194</v>
      </c>
    </row>
    <row r="211" spans="1:28" ht="25.5" outlineLevel="1" x14ac:dyDescent="0.25">
      <c r="A211" s="9" t="s">
        <v>222</v>
      </c>
      <c r="B211" s="10" t="s">
        <v>11</v>
      </c>
      <c r="C211" s="10" t="s">
        <v>12</v>
      </c>
      <c r="D211" s="10" t="s">
        <v>223</v>
      </c>
      <c r="E211" s="10" t="s">
        <v>11</v>
      </c>
      <c r="F211" s="10"/>
      <c r="G211" s="10"/>
      <c r="H211" s="10"/>
      <c r="I211" s="10"/>
      <c r="J211" s="11">
        <v>0</v>
      </c>
      <c r="K211" s="12">
        <v>6849.6689999999999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4232.3235000000004</v>
      </c>
      <c r="T211" s="12">
        <v>4232.3235000000004</v>
      </c>
      <c r="U211" s="12">
        <v>0</v>
      </c>
      <c r="V211" s="12">
        <v>0</v>
      </c>
      <c r="W211" s="12">
        <v>0</v>
      </c>
      <c r="X211" s="12">
        <v>0</v>
      </c>
      <c r="Y211" s="12">
        <v>4232.3235000000004</v>
      </c>
      <c r="Z211" s="12">
        <v>3347.1689999999999</v>
      </c>
      <c r="AA211" s="27">
        <f t="shared" si="6"/>
        <v>79.085849652088257</v>
      </c>
      <c r="AB211" s="27">
        <f t="shared" si="7"/>
        <v>48.866142290963253</v>
      </c>
    </row>
    <row r="212" spans="1:28" ht="25.5" outlineLevel="2" x14ac:dyDescent="0.25">
      <c r="A212" s="9" t="s">
        <v>224</v>
      </c>
      <c r="B212" s="10" t="s">
        <v>11</v>
      </c>
      <c r="C212" s="10" t="s">
        <v>12</v>
      </c>
      <c r="D212" s="10" t="s">
        <v>225</v>
      </c>
      <c r="E212" s="10" t="s">
        <v>11</v>
      </c>
      <c r="F212" s="10"/>
      <c r="G212" s="10"/>
      <c r="H212" s="10"/>
      <c r="I212" s="10"/>
      <c r="J212" s="11">
        <v>0</v>
      </c>
      <c r="K212" s="12">
        <v>2323.9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1317.74</v>
      </c>
      <c r="T212" s="12">
        <v>1317.74</v>
      </c>
      <c r="U212" s="12">
        <v>0</v>
      </c>
      <c r="V212" s="12">
        <v>0</v>
      </c>
      <c r="W212" s="12">
        <v>0</v>
      </c>
      <c r="X212" s="12">
        <v>0</v>
      </c>
      <c r="Y212" s="12">
        <v>1317.74</v>
      </c>
      <c r="Z212" s="12">
        <v>1089.5309</v>
      </c>
      <c r="AA212" s="27">
        <f t="shared" si="6"/>
        <v>82.681780927952403</v>
      </c>
      <c r="AB212" s="27">
        <f t="shared" si="7"/>
        <v>46.883725633633119</v>
      </c>
    </row>
    <row r="213" spans="1:28" outlineLevel="3" x14ac:dyDescent="0.25">
      <c r="A213" s="9" t="s">
        <v>226</v>
      </c>
      <c r="B213" s="10" t="s">
        <v>11</v>
      </c>
      <c r="C213" s="10" t="s">
        <v>12</v>
      </c>
      <c r="D213" s="10" t="s">
        <v>227</v>
      </c>
      <c r="E213" s="10" t="s">
        <v>11</v>
      </c>
      <c r="F213" s="10"/>
      <c r="G213" s="10"/>
      <c r="H213" s="10"/>
      <c r="I213" s="10"/>
      <c r="J213" s="11">
        <v>0</v>
      </c>
      <c r="K213" s="12">
        <v>385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315</v>
      </c>
      <c r="T213" s="12">
        <v>315</v>
      </c>
      <c r="U213" s="12">
        <v>0</v>
      </c>
      <c r="V213" s="12">
        <v>0</v>
      </c>
      <c r="W213" s="12">
        <v>0</v>
      </c>
      <c r="X213" s="12">
        <v>0</v>
      </c>
      <c r="Y213" s="12">
        <v>315</v>
      </c>
      <c r="Z213" s="12">
        <v>202.4083</v>
      </c>
      <c r="AA213" s="27">
        <f t="shared" si="6"/>
        <v>64.256603174603171</v>
      </c>
      <c r="AB213" s="27">
        <f t="shared" si="7"/>
        <v>52.573584415584421</v>
      </c>
    </row>
    <row r="214" spans="1:28" outlineLevel="4" x14ac:dyDescent="0.25">
      <c r="A214" s="9" t="s">
        <v>66</v>
      </c>
      <c r="B214" s="10" t="s">
        <v>11</v>
      </c>
      <c r="C214" s="10" t="s">
        <v>67</v>
      </c>
      <c r="D214" s="10" t="s">
        <v>227</v>
      </c>
      <c r="E214" s="10" t="s">
        <v>11</v>
      </c>
      <c r="F214" s="10"/>
      <c r="G214" s="10"/>
      <c r="H214" s="10"/>
      <c r="I214" s="10"/>
      <c r="J214" s="11">
        <v>0</v>
      </c>
      <c r="K214" s="12">
        <v>385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315</v>
      </c>
      <c r="T214" s="12">
        <v>315</v>
      </c>
      <c r="U214" s="12">
        <v>0</v>
      </c>
      <c r="V214" s="12">
        <v>0</v>
      </c>
      <c r="W214" s="12">
        <v>0</v>
      </c>
      <c r="X214" s="12">
        <v>0</v>
      </c>
      <c r="Y214" s="12">
        <v>315</v>
      </c>
      <c r="Z214" s="12">
        <v>202.4083</v>
      </c>
      <c r="AA214" s="27">
        <f t="shared" si="6"/>
        <v>64.256603174603171</v>
      </c>
      <c r="AB214" s="27">
        <f t="shared" si="7"/>
        <v>52.573584415584421</v>
      </c>
    </row>
    <row r="215" spans="1:28" ht="38.25" outlineLevel="5" x14ac:dyDescent="0.25">
      <c r="A215" s="9" t="s">
        <v>165</v>
      </c>
      <c r="B215" s="10" t="s">
        <v>11</v>
      </c>
      <c r="C215" s="10" t="s">
        <v>166</v>
      </c>
      <c r="D215" s="10" t="s">
        <v>227</v>
      </c>
      <c r="E215" s="10" t="s">
        <v>11</v>
      </c>
      <c r="F215" s="10"/>
      <c r="G215" s="10"/>
      <c r="H215" s="10"/>
      <c r="I215" s="10"/>
      <c r="J215" s="11">
        <v>0</v>
      </c>
      <c r="K215" s="12">
        <v>385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315</v>
      </c>
      <c r="T215" s="12">
        <v>315</v>
      </c>
      <c r="U215" s="12">
        <v>0</v>
      </c>
      <c r="V215" s="12">
        <v>0</v>
      </c>
      <c r="W215" s="12">
        <v>0</v>
      </c>
      <c r="X215" s="12">
        <v>0</v>
      </c>
      <c r="Y215" s="12">
        <v>315</v>
      </c>
      <c r="Z215" s="12">
        <v>202.4083</v>
      </c>
      <c r="AA215" s="27">
        <f t="shared" si="6"/>
        <v>64.256603174603171</v>
      </c>
      <c r="AB215" s="27">
        <f t="shared" si="7"/>
        <v>52.573584415584421</v>
      </c>
    </row>
    <row r="216" spans="1:28" ht="25.5" outlineLevel="6" x14ac:dyDescent="0.25">
      <c r="A216" s="9" t="s">
        <v>228</v>
      </c>
      <c r="B216" s="10" t="s">
        <v>11</v>
      </c>
      <c r="C216" s="10" t="s">
        <v>166</v>
      </c>
      <c r="D216" s="10" t="s">
        <v>227</v>
      </c>
      <c r="E216" s="10" t="s">
        <v>229</v>
      </c>
      <c r="F216" s="10"/>
      <c r="G216" s="10"/>
      <c r="H216" s="10"/>
      <c r="I216" s="10"/>
      <c r="J216" s="11">
        <v>0</v>
      </c>
      <c r="K216" s="12">
        <v>270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200</v>
      </c>
      <c r="T216" s="12">
        <v>200</v>
      </c>
      <c r="U216" s="12">
        <v>0</v>
      </c>
      <c r="V216" s="12">
        <v>0</v>
      </c>
      <c r="W216" s="12">
        <v>0</v>
      </c>
      <c r="X216" s="12">
        <v>0</v>
      </c>
      <c r="Y216" s="12">
        <v>200</v>
      </c>
      <c r="Z216" s="12">
        <v>105.1083</v>
      </c>
      <c r="AA216" s="27">
        <f t="shared" si="6"/>
        <v>52.55415</v>
      </c>
      <c r="AB216" s="27">
        <f t="shared" si="7"/>
        <v>38.929000000000002</v>
      </c>
    </row>
    <row r="217" spans="1:28" ht="25.5" outlineLevel="6" x14ac:dyDescent="0.25">
      <c r="A217" s="9" t="s">
        <v>27</v>
      </c>
      <c r="B217" s="10" t="s">
        <v>11</v>
      </c>
      <c r="C217" s="10" t="s">
        <v>166</v>
      </c>
      <c r="D217" s="10" t="s">
        <v>227</v>
      </c>
      <c r="E217" s="10" t="s">
        <v>28</v>
      </c>
      <c r="F217" s="10"/>
      <c r="G217" s="10"/>
      <c r="H217" s="10"/>
      <c r="I217" s="10"/>
      <c r="J217" s="11">
        <v>0</v>
      </c>
      <c r="K217" s="12">
        <v>115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12">
        <v>115</v>
      </c>
      <c r="T217" s="12">
        <v>115</v>
      </c>
      <c r="U217" s="12">
        <v>0</v>
      </c>
      <c r="V217" s="12">
        <v>0</v>
      </c>
      <c r="W217" s="12">
        <v>0</v>
      </c>
      <c r="X217" s="12">
        <v>0</v>
      </c>
      <c r="Y217" s="12">
        <v>115</v>
      </c>
      <c r="Z217" s="12">
        <v>97.3</v>
      </c>
      <c r="AA217" s="27">
        <f t="shared" si="6"/>
        <v>84.608695652173921</v>
      </c>
      <c r="AB217" s="27">
        <f t="shared" si="7"/>
        <v>84.608695652173921</v>
      </c>
    </row>
    <row r="218" spans="1:28" ht="25.5" outlineLevel="3" x14ac:dyDescent="0.25">
      <c r="A218" s="9" t="s">
        <v>230</v>
      </c>
      <c r="B218" s="10" t="s">
        <v>11</v>
      </c>
      <c r="C218" s="10" t="s">
        <v>12</v>
      </c>
      <c r="D218" s="10" t="s">
        <v>231</v>
      </c>
      <c r="E218" s="10" t="s">
        <v>11</v>
      </c>
      <c r="F218" s="10"/>
      <c r="G218" s="10"/>
      <c r="H218" s="10"/>
      <c r="I218" s="10"/>
      <c r="J218" s="11">
        <v>0</v>
      </c>
      <c r="K218" s="12">
        <v>250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12">
        <v>190</v>
      </c>
      <c r="T218" s="12">
        <v>190</v>
      </c>
      <c r="U218" s="12">
        <v>0</v>
      </c>
      <c r="V218" s="12">
        <v>0</v>
      </c>
      <c r="W218" s="12">
        <v>0</v>
      </c>
      <c r="X218" s="12">
        <v>0</v>
      </c>
      <c r="Y218" s="12">
        <v>190</v>
      </c>
      <c r="Z218" s="12">
        <v>172.67099999999999</v>
      </c>
      <c r="AA218" s="27">
        <f t="shared" si="6"/>
        <v>90.879473684210524</v>
      </c>
      <c r="AB218" s="27">
        <f t="shared" si="7"/>
        <v>69.068399999999997</v>
      </c>
    </row>
    <row r="219" spans="1:28" outlineLevel="4" x14ac:dyDescent="0.25">
      <c r="A219" s="9" t="s">
        <v>66</v>
      </c>
      <c r="B219" s="10" t="s">
        <v>11</v>
      </c>
      <c r="C219" s="10" t="s">
        <v>67</v>
      </c>
      <c r="D219" s="10" t="s">
        <v>231</v>
      </c>
      <c r="E219" s="10" t="s">
        <v>11</v>
      </c>
      <c r="F219" s="10"/>
      <c r="G219" s="10"/>
      <c r="H219" s="10"/>
      <c r="I219" s="10"/>
      <c r="J219" s="11">
        <v>0</v>
      </c>
      <c r="K219" s="12">
        <v>250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190</v>
      </c>
      <c r="T219" s="12">
        <v>190</v>
      </c>
      <c r="U219" s="12">
        <v>0</v>
      </c>
      <c r="V219" s="12">
        <v>0</v>
      </c>
      <c r="W219" s="12">
        <v>0</v>
      </c>
      <c r="X219" s="12">
        <v>0</v>
      </c>
      <c r="Y219" s="12">
        <v>190</v>
      </c>
      <c r="Z219" s="12">
        <v>172.67099999999999</v>
      </c>
      <c r="AA219" s="27">
        <f t="shared" si="6"/>
        <v>90.879473684210524</v>
      </c>
      <c r="AB219" s="27">
        <f t="shared" si="7"/>
        <v>69.068399999999997</v>
      </c>
    </row>
    <row r="220" spans="1:28" ht="25.5" outlineLevel="5" x14ac:dyDescent="0.25">
      <c r="A220" s="9" t="s">
        <v>232</v>
      </c>
      <c r="B220" s="10" t="s">
        <v>11</v>
      </c>
      <c r="C220" s="10" t="s">
        <v>233</v>
      </c>
      <c r="D220" s="10" t="s">
        <v>231</v>
      </c>
      <c r="E220" s="10" t="s">
        <v>11</v>
      </c>
      <c r="F220" s="10"/>
      <c r="G220" s="10"/>
      <c r="H220" s="10"/>
      <c r="I220" s="10"/>
      <c r="J220" s="11">
        <v>0</v>
      </c>
      <c r="K220" s="12">
        <v>250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190</v>
      </c>
      <c r="T220" s="12">
        <v>190</v>
      </c>
      <c r="U220" s="12">
        <v>0</v>
      </c>
      <c r="V220" s="12">
        <v>0</v>
      </c>
      <c r="W220" s="12">
        <v>0</v>
      </c>
      <c r="X220" s="12">
        <v>0</v>
      </c>
      <c r="Y220" s="12">
        <v>190</v>
      </c>
      <c r="Z220" s="12">
        <v>172.67099999999999</v>
      </c>
      <c r="AA220" s="27">
        <f t="shared" si="6"/>
        <v>90.879473684210524</v>
      </c>
      <c r="AB220" s="27">
        <f t="shared" si="7"/>
        <v>69.068399999999997</v>
      </c>
    </row>
    <row r="221" spans="1:28" ht="25.5" outlineLevel="6" x14ac:dyDescent="0.25">
      <c r="A221" s="9" t="s">
        <v>228</v>
      </c>
      <c r="B221" s="10" t="s">
        <v>11</v>
      </c>
      <c r="C221" s="10" t="s">
        <v>233</v>
      </c>
      <c r="D221" s="10" t="s">
        <v>231</v>
      </c>
      <c r="E221" s="10" t="s">
        <v>229</v>
      </c>
      <c r="F221" s="10"/>
      <c r="G221" s="10"/>
      <c r="H221" s="10"/>
      <c r="I221" s="10"/>
      <c r="J221" s="11">
        <v>0</v>
      </c>
      <c r="K221" s="12">
        <v>167.3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137.30000000000001</v>
      </c>
      <c r="T221" s="12">
        <v>137.30000000000001</v>
      </c>
      <c r="U221" s="12">
        <v>0</v>
      </c>
      <c r="V221" s="12">
        <v>0</v>
      </c>
      <c r="W221" s="12">
        <v>0</v>
      </c>
      <c r="X221" s="12">
        <v>0</v>
      </c>
      <c r="Y221" s="12">
        <v>137.30000000000001</v>
      </c>
      <c r="Z221" s="12">
        <v>119.971</v>
      </c>
      <c r="AA221" s="27">
        <f t="shared" si="6"/>
        <v>87.37873270211216</v>
      </c>
      <c r="AB221" s="27">
        <f t="shared" si="7"/>
        <v>71.710101613867309</v>
      </c>
    </row>
    <row r="222" spans="1:28" ht="25.5" outlineLevel="6" x14ac:dyDescent="0.25">
      <c r="A222" s="9" t="s">
        <v>27</v>
      </c>
      <c r="B222" s="10" t="s">
        <v>11</v>
      </c>
      <c r="C222" s="10" t="s">
        <v>233</v>
      </c>
      <c r="D222" s="10" t="s">
        <v>231</v>
      </c>
      <c r="E222" s="10" t="s">
        <v>28</v>
      </c>
      <c r="F222" s="10"/>
      <c r="G222" s="10"/>
      <c r="H222" s="10"/>
      <c r="I222" s="10"/>
      <c r="J222" s="11">
        <v>0</v>
      </c>
      <c r="K222" s="12">
        <v>82.7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52.7</v>
      </c>
      <c r="T222" s="12">
        <v>52.7</v>
      </c>
      <c r="U222" s="12">
        <v>0</v>
      </c>
      <c r="V222" s="12">
        <v>0</v>
      </c>
      <c r="W222" s="12">
        <v>0</v>
      </c>
      <c r="X222" s="12">
        <v>0</v>
      </c>
      <c r="Y222" s="12">
        <v>52.7</v>
      </c>
      <c r="Z222" s="12">
        <v>52.7</v>
      </c>
      <c r="AA222" s="27">
        <f t="shared" si="6"/>
        <v>100</v>
      </c>
      <c r="AB222" s="27">
        <f t="shared" si="7"/>
        <v>63.724304715840383</v>
      </c>
    </row>
    <row r="223" spans="1:28" outlineLevel="3" x14ac:dyDescent="0.25">
      <c r="A223" s="9" t="s">
        <v>234</v>
      </c>
      <c r="B223" s="10" t="s">
        <v>11</v>
      </c>
      <c r="C223" s="10" t="s">
        <v>12</v>
      </c>
      <c r="D223" s="10" t="s">
        <v>235</v>
      </c>
      <c r="E223" s="10" t="s">
        <v>11</v>
      </c>
      <c r="F223" s="10"/>
      <c r="G223" s="10"/>
      <c r="H223" s="10"/>
      <c r="I223" s="10"/>
      <c r="J223" s="11">
        <v>0</v>
      </c>
      <c r="K223" s="12">
        <v>1688.9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812.74</v>
      </c>
      <c r="T223" s="12">
        <v>812.74</v>
      </c>
      <c r="U223" s="12">
        <v>0</v>
      </c>
      <c r="V223" s="12">
        <v>0</v>
      </c>
      <c r="W223" s="12">
        <v>0</v>
      </c>
      <c r="X223" s="12">
        <v>0</v>
      </c>
      <c r="Y223" s="12">
        <v>812.74</v>
      </c>
      <c r="Z223" s="12">
        <v>714.45159999999998</v>
      </c>
      <c r="AA223" s="27">
        <f t="shared" si="6"/>
        <v>87.906538376356522</v>
      </c>
      <c r="AB223" s="27">
        <f t="shared" si="7"/>
        <v>42.302776955414764</v>
      </c>
    </row>
    <row r="224" spans="1:28" outlineLevel="4" x14ac:dyDescent="0.25">
      <c r="A224" s="9" t="s">
        <v>66</v>
      </c>
      <c r="B224" s="10" t="s">
        <v>11</v>
      </c>
      <c r="C224" s="10" t="s">
        <v>67</v>
      </c>
      <c r="D224" s="10" t="s">
        <v>235</v>
      </c>
      <c r="E224" s="10" t="s">
        <v>11</v>
      </c>
      <c r="F224" s="10"/>
      <c r="G224" s="10"/>
      <c r="H224" s="10"/>
      <c r="I224" s="10"/>
      <c r="J224" s="11">
        <v>0</v>
      </c>
      <c r="K224" s="12">
        <v>1688.9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812.74</v>
      </c>
      <c r="T224" s="12">
        <v>812.74</v>
      </c>
      <c r="U224" s="12">
        <v>0</v>
      </c>
      <c r="V224" s="12">
        <v>0</v>
      </c>
      <c r="W224" s="12">
        <v>0</v>
      </c>
      <c r="X224" s="12">
        <v>0</v>
      </c>
      <c r="Y224" s="12">
        <v>812.74</v>
      </c>
      <c r="Z224" s="12">
        <v>714.45159999999998</v>
      </c>
      <c r="AA224" s="27">
        <f t="shared" si="6"/>
        <v>87.906538376356522</v>
      </c>
      <c r="AB224" s="27">
        <f t="shared" si="7"/>
        <v>42.302776955414764</v>
      </c>
    </row>
    <row r="225" spans="1:28" ht="38.25" outlineLevel="5" x14ac:dyDescent="0.25">
      <c r="A225" s="9" t="s">
        <v>236</v>
      </c>
      <c r="B225" s="10" t="s">
        <v>11</v>
      </c>
      <c r="C225" s="10" t="s">
        <v>237</v>
      </c>
      <c r="D225" s="10" t="s">
        <v>235</v>
      </c>
      <c r="E225" s="10" t="s">
        <v>11</v>
      </c>
      <c r="F225" s="10"/>
      <c r="G225" s="10"/>
      <c r="H225" s="10"/>
      <c r="I225" s="10"/>
      <c r="J225" s="11">
        <v>0</v>
      </c>
      <c r="K225" s="12">
        <v>126.2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12">
        <v>35</v>
      </c>
      <c r="T225" s="12">
        <v>35</v>
      </c>
      <c r="U225" s="12">
        <v>0</v>
      </c>
      <c r="V225" s="12">
        <v>0</v>
      </c>
      <c r="W225" s="12">
        <v>0</v>
      </c>
      <c r="X225" s="12">
        <v>0</v>
      </c>
      <c r="Y225" s="12">
        <v>35</v>
      </c>
      <c r="Z225" s="12">
        <v>7.3</v>
      </c>
      <c r="AA225" s="27">
        <f t="shared" si="6"/>
        <v>20.857142857142858</v>
      </c>
      <c r="AB225" s="27">
        <f t="shared" si="7"/>
        <v>5.7844690966719492</v>
      </c>
    </row>
    <row r="226" spans="1:28" ht="25.5" outlineLevel="6" x14ac:dyDescent="0.25">
      <c r="A226" s="9" t="s">
        <v>228</v>
      </c>
      <c r="B226" s="10" t="s">
        <v>11</v>
      </c>
      <c r="C226" s="10" t="s">
        <v>237</v>
      </c>
      <c r="D226" s="10" t="s">
        <v>235</v>
      </c>
      <c r="E226" s="10" t="s">
        <v>229</v>
      </c>
      <c r="F226" s="10"/>
      <c r="G226" s="10"/>
      <c r="H226" s="10"/>
      <c r="I226" s="10"/>
      <c r="J226" s="11">
        <v>0</v>
      </c>
      <c r="K226" s="12">
        <v>31.2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>
        <v>0</v>
      </c>
      <c r="S226" s="12">
        <v>0</v>
      </c>
      <c r="T226" s="12">
        <v>0</v>
      </c>
      <c r="U226" s="12">
        <v>0</v>
      </c>
      <c r="V226" s="12">
        <v>0</v>
      </c>
      <c r="W226" s="12">
        <v>0</v>
      </c>
      <c r="X226" s="12">
        <v>0</v>
      </c>
      <c r="Y226" s="12">
        <v>0</v>
      </c>
      <c r="Z226" s="12">
        <v>0</v>
      </c>
      <c r="AA226" s="12">
        <v>0</v>
      </c>
      <c r="AB226" s="27">
        <f t="shared" si="7"/>
        <v>0</v>
      </c>
    </row>
    <row r="227" spans="1:28" ht="25.5" outlineLevel="6" x14ac:dyDescent="0.25">
      <c r="A227" s="9" t="s">
        <v>27</v>
      </c>
      <c r="B227" s="10" t="s">
        <v>11</v>
      </c>
      <c r="C227" s="10" t="s">
        <v>237</v>
      </c>
      <c r="D227" s="10" t="s">
        <v>235</v>
      </c>
      <c r="E227" s="10" t="s">
        <v>28</v>
      </c>
      <c r="F227" s="10"/>
      <c r="G227" s="10"/>
      <c r="H227" s="10"/>
      <c r="I227" s="10"/>
      <c r="J227" s="11">
        <v>0</v>
      </c>
      <c r="K227" s="12">
        <v>95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12">
        <v>35</v>
      </c>
      <c r="T227" s="12">
        <v>35</v>
      </c>
      <c r="U227" s="12">
        <v>0</v>
      </c>
      <c r="V227" s="12">
        <v>0</v>
      </c>
      <c r="W227" s="12">
        <v>0</v>
      </c>
      <c r="X227" s="12">
        <v>0</v>
      </c>
      <c r="Y227" s="12">
        <v>35</v>
      </c>
      <c r="Z227" s="12">
        <v>7.3</v>
      </c>
      <c r="AA227" s="27">
        <f t="shared" si="6"/>
        <v>20.857142857142858</v>
      </c>
      <c r="AB227" s="27">
        <f t="shared" si="7"/>
        <v>7.6842105263157894</v>
      </c>
    </row>
    <row r="228" spans="1:28" ht="38.25" outlineLevel="5" x14ac:dyDescent="0.25">
      <c r="A228" s="9" t="s">
        <v>165</v>
      </c>
      <c r="B228" s="10" t="s">
        <v>11</v>
      </c>
      <c r="C228" s="10" t="s">
        <v>166</v>
      </c>
      <c r="D228" s="10" t="s">
        <v>235</v>
      </c>
      <c r="E228" s="10" t="s">
        <v>11</v>
      </c>
      <c r="F228" s="10"/>
      <c r="G228" s="10"/>
      <c r="H228" s="10"/>
      <c r="I228" s="10"/>
      <c r="J228" s="11">
        <v>0</v>
      </c>
      <c r="K228" s="12">
        <v>1340.7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12">
        <v>565.74</v>
      </c>
      <c r="T228" s="12">
        <v>565.74</v>
      </c>
      <c r="U228" s="12">
        <v>0</v>
      </c>
      <c r="V228" s="12">
        <v>0</v>
      </c>
      <c r="W228" s="12">
        <v>0</v>
      </c>
      <c r="X228" s="12">
        <v>0</v>
      </c>
      <c r="Y228" s="12">
        <v>565.74</v>
      </c>
      <c r="Z228" s="12">
        <v>547.23059999999998</v>
      </c>
      <c r="AA228" s="27">
        <f t="shared" si="6"/>
        <v>96.728285077951</v>
      </c>
      <c r="AB228" s="27">
        <f t="shared" si="7"/>
        <v>40.81678227791452</v>
      </c>
    </row>
    <row r="229" spans="1:28" ht="25.5" outlineLevel="6" x14ac:dyDescent="0.25">
      <c r="A229" s="9" t="s">
        <v>228</v>
      </c>
      <c r="B229" s="10" t="s">
        <v>11</v>
      </c>
      <c r="C229" s="10" t="s">
        <v>166</v>
      </c>
      <c r="D229" s="10" t="s">
        <v>235</v>
      </c>
      <c r="E229" s="10" t="s">
        <v>229</v>
      </c>
      <c r="F229" s="10"/>
      <c r="G229" s="10"/>
      <c r="H229" s="10"/>
      <c r="I229" s="10"/>
      <c r="J229" s="11">
        <v>0</v>
      </c>
      <c r="K229" s="12">
        <v>624.4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12">
        <v>354.69</v>
      </c>
      <c r="T229" s="12">
        <v>354.69</v>
      </c>
      <c r="U229" s="12">
        <v>0</v>
      </c>
      <c r="V229" s="12">
        <v>0</v>
      </c>
      <c r="W229" s="12">
        <v>0</v>
      </c>
      <c r="X229" s="12">
        <v>0</v>
      </c>
      <c r="Y229" s="12">
        <v>354.69</v>
      </c>
      <c r="Z229" s="12">
        <v>346.93939999999998</v>
      </c>
      <c r="AA229" s="27">
        <f t="shared" si="6"/>
        <v>97.81482421269277</v>
      </c>
      <c r="AB229" s="27">
        <f t="shared" si="7"/>
        <v>55.563645099295321</v>
      </c>
    </row>
    <row r="230" spans="1:28" ht="25.5" outlineLevel="6" x14ac:dyDescent="0.25">
      <c r="A230" s="9" t="s">
        <v>27</v>
      </c>
      <c r="B230" s="10" t="s">
        <v>11</v>
      </c>
      <c r="C230" s="10" t="s">
        <v>166</v>
      </c>
      <c r="D230" s="10" t="s">
        <v>235</v>
      </c>
      <c r="E230" s="10" t="s">
        <v>28</v>
      </c>
      <c r="F230" s="10"/>
      <c r="G230" s="10"/>
      <c r="H230" s="10"/>
      <c r="I230" s="10"/>
      <c r="J230" s="11">
        <v>0</v>
      </c>
      <c r="K230" s="12">
        <v>716.3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12">
        <v>211.05</v>
      </c>
      <c r="T230" s="12">
        <v>211.05</v>
      </c>
      <c r="U230" s="12">
        <v>0</v>
      </c>
      <c r="V230" s="12">
        <v>0</v>
      </c>
      <c r="W230" s="12">
        <v>0</v>
      </c>
      <c r="X230" s="12">
        <v>0</v>
      </c>
      <c r="Y230" s="12">
        <v>211.05</v>
      </c>
      <c r="Z230" s="12">
        <v>200.2912</v>
      </c>
      <c r="AA230" s="27">
        <f t="shared" si="6"/>
        <v>94.902250651504389</v>
      </c>
      <c r="AB230" s="27">
        <f t="shared" si="7"/>
        <v>27.961915398576021</v>
      </c>
    </row>
    <row r="231" spans="1:28" ht="25.5" outlineLevel="5" x14ac:dyDescent="0.25">
      <c r="A231" s="9" t="s">
        <v>232</v>
      </c>
      <c r="B231" s="10" t="s">
        <v>11</v>
      </c>
      <c r="C231" s="10" t="s">
        <v>233</v>
      </c>
      <c r="D231" s="10" t="s">
        <v>235</v>
      </c>
      <c r="E231" s="10" t="s">
        <v>11</v>
      </c>
      <c r="F231" s="10"/>
      <c r="G231" s="10"/>
      <c r="H231" s="10"/>
      <c r="I231" s="10"/>
      <c r="J231" s="11">
        <v>0</v>
      </c>
      <c r="K231" s="12">
        <v>222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12">
        <v>212</v>
      </c>
      <c r="T231" s="12">
        <v>212</v>
      </c>
      <c r="U231" s="12">
        <v>0</v>
      </c>
      <c r="V231" s="12">
        <v>0</v>
      </c>
      <c r="W231" s="12">
        <v>0</v>
      </c>
      <c r="X231" s="12">
        <v>0</v>
      </c>
      <c r="Y231" s="12">
        <v>212</v>
      </c>
      <c r="Z231" s="12">
        <v>159.92099999999999</v>
      </c>
      <c r="AA231" s="27">
        <f t="shared" si="6"/>
        <v>75.434433962264151</v>
      </c>
      <c r="AB231" s="27">
        <f t="shared" si="7"/>
        <v>72.036486486486481</v>
      </c>
    </row>
    <row r="232" spans="1:28" ht="25.5" outlineLevel="6" x14ac:dyDescent="0.25">
      <c r="A232" s="9" t="s">
        <v>228</v>
      </c>
      <c r="B232" s="10" t="s">
        <v>11</v>
      </c>
      <c r="C232" s="10" t="s">
        <v>233</v>
      </c>
      <c r="D232" s="10" t="s">
        <v>235</v>
      </c>
      <c r="E232" s="10" t="s">
        <v>229</v>
      </c>
      <c r="F232" s="10"/>
      <c r="G232" s="10"/>
      <c r="H232" s="10"/>
      <c r="I232" s="10"/>
      <c r="J232" s="11">
        <v>0</v>
      </c>
      <c r="K232" s="12">
        <v>159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12">
        <v>149</v>
      </c>
      <c r="T232" s="12">
        <v>149</v>
      </c>
      <c r="U232" s="12">
        <v>0</v>
      </c>
      <c r="V232" s="12">
        <v>0</v>
      </c>
      <c r="W232" s="12">
        <v>0</v>
      </c>
      <c r="X232" s="12">
        <v>0</v>
      </c>
      <c r="Y232" s="12">
        <v>149</v>
      </c>
      <c r="Z232" s="12">
        <v>119.92100000000001</v>
      </c>
      <c r="AA232" s="27">
        <f t="shared" si="6"/>
        <v>80.483892617449669</v>
      </c>
      <c r="AB232" s="27">
        <f t="shared" si="7"/>
        <v>75.422012578616361</v>
      </c>
    </row>
    <row r="233" spans="1:28" ht="25.5" outlineLevel="6" x14ac:dyDescent="0.25">
      <c r="A233" s="9" t="s">
        <v>27</v>
      </c>
      <c r="B233" s="10" t="s">
        <v>11</v>
      </c>
      <c r="C233" s="10" t="s">
        <v>233</v>
      </c>
      <c r="D233" s="10" t="s">
        <v>235</v>
      </c>
      <c r="E233" s="10" t="s">
        <v>28</v>
      </c>
      <c r="F233" s="10"/>
      <c r="G233" s="10"/>
      <c r="H233" s="10"/>
      <c r="I233" s="10"/>
      <c r="J233" s="11">
        <v>0</v>
      </c>
      <c r="K233" s="12">
        <v>63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63</v>
      </c>
      <c r="T233" s="12">
        <v>63</v>
      </c>
      <c r="U233" s="12">
        <v>0</v>
      </c>
      <c r="V233" s="12">
        <v>0</v>
      </c>
      <c r="W233" s="12">
        <v>0</v>
      </c>
      <c r="X233" s="12">
        <v>0</v>
      </c>
      <c r="Y233" s="12">
        <v>63</v>
      </c>
      <c r="Z233" s="12">
        <v>40</v>
      </c>
      <c r="AA233" s="27">
        <f t="shared" si="6"/>
        <v>63.492063492063487</v>
      </c>
      <c r="AB233" s="27">
        <f t="shared" si="7"/>
        <v>63.492063492063487</v>
      </c>
    </row>
    <row r="234" spans="1:28" ht="25.5" outlineLevel="2" x14ac:dyDescent="0.25">
      <c r="A234" s="9" t="s">
        <v>238</v>
      </c>
      <c r="B234" s="10" t="s">
        <v>11</v>
      </c>
      <c r="C234" s="10" t="s">
        <v>12</v>
      </c>
      <c r="D234" s="10" t="s">
        <v>239</v>
      </c>
      <c r="E234" s="10" t="s">
        <v>11</v>
      </c>
      <c r="F234" s="10"/>
      <c r="G234" s="10"/>
      <c r="H234" s="10"/>
      <c r="I234" s="10"/>
      <c r="J234" s="11">
        <v>0</v>
      </c>
      <c r="K234" s="12">
        <v>200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100</v>
      </c>
      <c r="T234" s="12">
        <v>100</v>
      </c>
      <c r="U234" s="12">
        <v>0</v>
      </c>
      <c r="V234" s="12">
        <v>0</v>
      </c>
      <c r="W234" s="12">
        <v>0</v>
      </c>
      <c r="X234" s="12">
        <v>0</v>
      </c>
      <c r="Y234" s="12">
        <v>100</v>
      </c>
      <c r="Z234" s="12">
        <v>55.088000000000001</v>
      </c>
      <c r="AA234" s="27">
        <f t="shared" si="6"/>
        <v>55.088000000000001</v>
      </c>
      <c r="AB234" s="27">
        <f t="shared" si="7"/>
        <v>27.544</v>
      </c>
    </row>
    <row r="235" spans="1:28" outlineLevel="3" x14ac:dyDescent="0.25">
      <c r="A235" s="9" t="s">
        <v>240</v>
      </c>
      <c r="B235" s="10" t="s">
        <v>11</v>
      </c>
      <c r="C235" s="10" t="s">
        <v>12</v>
      </c>
      <c r="D235" s="10" t="s">
        <v>241</v>
      </c>
      <c r="E235" s="10" t="s">
        <v>11</v>
      </c>
      <c r="F235" s="10"/>
      <c r="G235" s="10"/>
      <c r="H235" s="10"/>
      <c r="I235" s="10"/>
      <c r="J235" s="11">
        <v>0</v>
      </c>
      <c r="K235" s="12">
        <v>200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100</v>
      </c>
      <c r="T235" s="12">
        <v>100</v>
      </c>
      <c r="U235" s="12">
        <v>0</v>
      </c>
      <c r="V235" s="12">
        <v>0</v>
      </c>
      <c r="W235" s="12">
        <v>0</v>
      </c>
      <c r="X235" s="12">
        <v>0</v>
      </c>
      <c r="Y235" s="12">
        <v>100</v>
      </c>
      <c r="Z235" s="12">
        <v>55.088000000000001</v>
      </c>
      <c r="AA235" s="27">
        <f t="shared" si="6"/>
        <v>55.088000000000001</v>
      </c>
      <c r="AB235" s="27">
        <f t="shared" si="7"/>
        <v>27.544</v>
      </c>
    </row>
    <row r="236" spans="1:28" outlineLevel="4" x14ac:dyDescent="0.25">
      <c r="A236" s="9" t="s">
        <v>66</v>
      </c>
      <c r="B236" s="10" t="s">
        <v>11</v>
      </c>
      <c r="C236" s="10" t="s">
        <v>67</v>
      </c>
      <c r="D236" s="10" t="s">
        <v>241</v>
      </c>
      <c r="E236" s="10" t="s">
        <v>11</v>
      </c>
      <c r="F236" s="10"/>
      <c r="G236" s="10"/>
      <c r="H236" s="10"/>
      <c r="I236" s="10"/>
      <c r="J236" s="11">
        <v>0</v>
      </c>
      <c r="K236" s="12">
        <v>200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100</v>
      </c>
      <c r="T236" s="12">
        <v>100</v>
      </c>
      <c r="U236" s="12">
        <v>0</v>
      </c>
      <c r="V236" s="12">
        <v>0</v>
      </c>
      <c r="W236" s="12">
        <v>0</v>
      </c>
      <c r="X236" s="12">
        <v>0</v>
      </c>
      <c r="Y236" s="12">
        <v>100</v>
      </c>
      <c r="Z236" s="12">
        <v>55.088000000000001</v>
      </c>
      <c r="AA236" s="27">
        <f t="shared" si="6"/>
        <v>55.088000000000001</v>
      </c>
      <c r="AB236" s="27">
        <f t="shared" si="7"/>
        <v>27.544</v>
      </c>
    </row>
    <row r="237" spans="1:28" ht="38.25" outlineLevel="5" x14ac:dyDescent="0.25">
      <c r="A237" s="9" t="s">
        <v>165</v>
      </c>
      <c r="B237" s="10" t="s">
        <v>11</v>
      </c>
      <c r="C237" s="10" t="s">
        <v>166</v>
      </c>
      <c r="D237" s="10" t="s">
        <v>241</v>
      </c>
      <c r="E237" s="10" t="s">
        <v>11</v>
      </c>
      <c r="F237" s="10"/>
      <c r="G237" s="10"/>
      <c r="H237" s="10"/>
      <c r="I237" s="10"/>
      <c r="J237" s="11">
        <v>0</v>
      </c>
      <c r="K237" s="12">
        <v>200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100</v>
      </c>
      <c r="T237" s="12">
        <v>100</v>
      </c>
      <c r="U237" s="12">
        <v>0</v>
      </c>
      <c r="V237" s="12">
        <v>0</v>
      </c>
      <c r="W237" s="12">
        <v>0</v>
      </c>
      <c r="X237" s="12">
        <v>0</v>
      </c>
      <c r="Y237" s="12">
        <v>100</v>
      </c>
      <c r="Z237" s="12">
        <v>55.088000000000001</v>
      </c>
      <c r="AA237" s="27">
        <f t="shared" si="6"/>
        <v>55.088000000000001</v>
      </c>
      <c r="AB237" s="27">
        <f t="shared" si="7"/>
        <v>27.544</v>
      </c>
    </row>
    <row r="238" spans="1:28" ht="25.5" outlineLevel="6" x14ac:dyDescent="0.25">
      <c r="A238" s="9" t="s">
        <v>228</v>
      </c>
      <c r="B238" s="10" t="s">
        <v>11</v>
      </c>
      <c r="C238" s="10" t="s">
        <v>166</v>
      </c>
      <c r="D238" s="10" t="s">
        <v>241</v>
      </c>
      <c r="E238" s="10" t="s">
        <v>229</v>
      </c>
      <c r="F238" s="10"/>
      <c r="G238" s="10"/>
      <c r="H238" s="10"/>
      <c r="I238" s="10"/>
      <c r="J238" s="11">
        <v>0</v>
      </c>
      <c r="K238" s="12">
        <v>200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100</v>
      </c>
      <c r="T238" s="12">
        <v>100</v>
      </c>
      <c r="U238" s="12">
        <v>0</v>
      </c>
      <c r="V238" s="12">
        <v>0</v>
      </c>
      <c r="W238" s="12">
        <v>0</v>
      </c>
      <c r="X238" s="12">
        <v>0</v>
      </c>
      <c r="Y238" s="12">
        <v>100</v>
      </c>
      <c r="Z238" s="12">
        <v>55.088000000000001</v>
      </c>
      <c r="AA238" s="27">
        <f t="shared" si="6"/>
        <v>55.088000000000001</v>
      </c>
      <c r="AB238" s="27">
        <f t="shared" si="7"/>
        <v>27.544</v>
      </c>
    </row>
    <row r="239" spans="1:28" ht="38.25" outlineLevel="2" x14ac:dyDescent="0.25">
      <c r="A239" s="9" t="s">
        <v>242</v>
      </c>
      <c r="B239" s="10" t="s">
        <v>11</v>
      </c>
      <c r="C239" s="10" t="s">
        <v>12</v>
      </c>
      <c r="D239" s="10" t="s">
        <v>243</v>
      </c>
      <c r="E239" s="10" t="s">
        <v>11</v>
      </c>
      <c r="F239" s="10"/>
      <c r="G239" s="10"/>
      <c r="H239" s="10"/>
      <c r="I239" s="10"/>
      <c r="J239" s="11">
        <v>0</v>
      </c>
      <c r="K239" s="12">
        <v>4325.7690000000002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12">
        <v>2814.5835000000002</v>
      </c>
      <c r="T239" s="12">
        <v>2814.5835000000002</v>
      </c>
      <c r="U239" s="12">
        <v>0</v>
      </c>
      <c r="V239" s="12">
        <v>0</v>
      </c>
      <c r="W239" s="12">
        <v>0</v>
      </c>
      <c r="X239" s="12">
        <v>0</v>
      </c>
      <c r="Y239" s="12">
        <v>2814.5835000000002</v>
      </c>
      <c r="Z239" s="12">
        <v>2202.5500999999999</v>
      </c>
      <c r="AA239" s="27">
        <f t="shared" si="6"/>
        <v>78.254921198820355</v>
      </c>
      <c r="AB239" s="27">
        <f t="shared" si="7"/>
        <v>50.916960660636292</v>
      </c>
    </row>
    <row r="240" spans="1:28" ht="38.25" outlineLevel="3" x14ac:dyDescent="0.25">
      <c r="A240" s="9" t="s">
        <v>185</v>
      </c>
      <c r="B240" s="10" t="s">
        <v>11</v>
      </c>
      <c r="C240" s="10" t="s">
        <v>12</v>
      </c>
      <c r="D240" s="10" t="s">
        <v>244</v>
      </c>
      <c r="E240" s="10" t="s">
        <v>11</v>
      </c>
      <c r="F240" s="10"/>
      <c r="G240" s="10"/>
      <c r="H240" s="10"/>
      <c r="I240" s="10"/>
      <c r="J240" s="11">
        <v>0</v>
      </c>
      <c r="K240" s="12">
        <v>2155.3000000000002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>
        <v>0</v>
      </c>
      <c r="S240" s="12">
        <v>1574.2655</v>
      </c>
      <c r="T240" s="12">
        <v>1574.2655</v>
      </c>
      <c r="U240" s="12">
        <v>0</v>
      </c>
      <c r="V240" s="12">
        <v>0</v>
      </c>
      <c r="W240" s="12">
        <v>0</v>
      </c>
      <c r="X240" s="12">
        <v>0</v>
      </c>
      <c r="Y240" s="12">
        <v>1574.2655</v>
      </c>
      <c r="Z240" s="12">
        <v>1358.674</v>
      </c>
      <c r="AA240" s="27">
        <f t="shared" si="6"/>
        <v>86.30526426450939</v>
      </c>
      <c r="AB240" s="27">
        <f t="shared" si="7"/>
        <v>63.038741706490967</v>
      </c>
    </row>
    <row r="241" spans="1:28" outlineLevel="4" x14ac:dyDescent="0.25">
      <c r="A241" s="9" t="s">
        <v>66</v>
      </c>
      <c r="B241" s="10" t="s">
        <v>11</v>
      </c>
      <c r="C241" s="10" t="s">
        <v>67</v>
      </c>
      <c r="D241" s="10" t="s">
        <v>244</v>
      </c>
      <c r="E241" s="10" t="s">
        <v>11</v>
      </c>
      <c r="F241" s="10"/>
      <c r="G241" s="10"/>
      <c r="H241" s="10"/>
      <c r="I241" s="10"/>
      <c r="J241" s="11">
        <v>0</v>
      </c>
      <c r="K241" s="12">
        <v>2155.3000000000002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12">
        <v>1574.2655</v>
      </c>
      <c r="T241" s="12">
        <v>1574.2655</v>
      </c>
      <c r="U241" s="12">
        <v>0</v>
      </c>
      <c r="V241" s="12">
        <v>0</v>
      </c>
      <c r="W241" s="12">
        <v>0</v>
      </c>
      <c r="X241" s="12">
        <v>0</v>
      </c>
      <c r="Y241" s="12">
        <v>1574.2655</v>
      </c>
      <c r="Z241" s="12">
        <v>1358.674</v>
      </c>
      <c r="AA241" s="27">
        <f t="shared" si="6"/>
        <v>86.30526426450939</v>
      </c>
      <c r="AB241" s="27">
        <f t="shared" si="7"/>
        <v>63.038741706490967</v>
      </c>
    </row>
    <row r="242" spans="1:28" ht="38.25" outlineLevel="5" x14ac:dyDescent="0.25">
      <c r="A242" s="9" t="s">
        <v>236</v>
      </c>
      <c r="B242" s="10" t="s">
        <v>11</v>
      </c>
      <c r="C242" s="10" t="s">
        <v>237</v>
      </c>
      <c r="D242" s="10" t="s">
        <v>244</v>
      </c>
      <c r="E242" s="10" t="s">
        <v>11</v>
      </c>
      <c r="F242" s="10"/>
      <c r="G242" s="10"/>
      <c r="H242" s="10"/>
      <c r="I242" s="10"/>
      <c r="J242" s="11">
        <v>0</v>
      </c>
      <c r="K242" s="12">
        <v>120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12">
        <v>93</v>
      </c>
      <c r="T242" s="12">
        <v>93</v>
      </c>
      <c r="U242" s="12">
        <v>0</v>
      </c>
      <c r="V242" s="12">
        <v>0</v>
      </c>
      <c r="W242" s="12">
        <v>0</v>
      </c>
      <c r="X242" s="12">
        <v>0</v>
      </c>
      <c r="Y242" s="12">
        <v>93</v>
      </c>
      <c r="Z242" s="12">
        <v>92.205699999999993</v>
      </c>
      <c r="AA242" s="27">
        <f t="shared" si="6"/>
        <v>99.145913978494619</v>
      </c>
      <c r="AB242" s="27">
        <f t="shared" si="7"/>
        <v>76.83808333333333</v>
      </c>
    </row>
    <row r="243" spans="1:28" ht="25.5" outlineLevel="6" x14ac:dyDescent="0.25">
      <c r="A243" s="9" t="s">
        <v>228</v>
      </c>
      <c r="B243" s="10" t="s">
        <v>11</v>
      </c>
      <c r="C243" s="10" t="s">
        <v>237</v>
      </c>
      <c r="D243" s="10" t="s">
        <v>244</v>
      </c>
      <c r="E243" s="10" t="s">
        <v>229</v>
      </c>
      <c r="F243" s="10"/>
      <c r="G243" s="10"/>
      <c r="H243" s="10"/>
      <c r="I243" s="10"/>
      <c r="J243" s="11">
        <v>0</v>
      </c>
      <c r="K243" s="12">
        <v>120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12">
        <v>93</v>
      </c>
      <c r="T243" s="12">
        <v>93</v>
      </c>
      <c r="U243" s="12">
        <v>0</v>
      </c>
      <c r="V243" s="12">
        <v>0</v>
      </c>
      <c r="W243" s="12">
        <v>0</v>
      </c>
      <c r="X243" s="12">
        <v>0</v>
      </c>
      <c r="Y243" s="12">
        <v>93</v>
      </c>
      <c r="Z243" s="12">
        <v>92.205699999999993</v>
      </c>
      <c r="AA243" s="27">
        <f t="shared" si="6"/>
        <v>99.145913978494619</v>
      </c>
      <c r="AB243" s="27">
        <f t="shared" si="7"/>
        <v>76.83808333333333</v>
      </c>
    </row>
    <row r="244" spans="1:28" ht="38.25" outlineLevel="5" x14ac:dyDescent="0.25">
      <c r="A244" s="9" t="s">
        <v>165</v>
      </c>
      <c r="B244" s="10" t="s">
        <v>11</v>
      </c>
      <c r="C244" s="10" t="s">
        <v>166</v>
      </c>
      <c r="D244" s="10" t="s">
        <v>244</v>
      </c>
      <c r="E244" s="10" t="s">
        <v>11</v>
      </c>
      <c r="F244" s="10"/>
      <c r="G244" s="10"/>
      <c r="H244" s="10"/>
      <c r="I244" s="10"/>
      <c r="J244" s="11">
        <v>0</v>
      </c>
      <c r="K244" s="12">
        <v>2035.3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12">
        <v>1481.2655</v>
      </c>
      <c r="T244" s="12">
        <v>1481.2655</v>
      </c>
      <c r="U244" s="12">
        <v>0</v>
      </c>
      <c r="V244" s="12">
        <v>0</v>
      </c>
      <c r="W244" s="12">
        <v>0</v>
      </c>
      <c r="X244" s="12">
        <v>0</v>
      </c>
      <c r="Y244" s="12">
        <v>1481.2655</v>
      </c>
      <c r="Z244" s="12">
        <v>1266.4683</v>
      </c>
      <c r="AA244" s="27">
        <f t="shared" si="6"/>
        <v>85.49907494638876</v>
      </c>
      <c r="AB244" s="27">
        <f t="shared" si="7"/>
        <v>62.225141256817174</v>
      </c>
    </row>
    <row r="245" spans="1:28" ht="25.5" outlineLevel="6" x14ac:dyDescent="0.25">
      <c r="A245" s="9" t="s">
        <v>228</v>
      </c>
      <c r="B245" s="10" t="s">
        <v>11</v>
      </c>
      <c r="C245" s="10" t="s">
        <v>166</v>
      </c>
      <c r="D245" s="10" t="s">
        <v>244</v>
      </c>
      <c r="E245" s="10" t="s">
        <v>229</v>
      </c>
      <c r="F245" s="10"/>
      <c r="G245" s="10"/>
      <c r="H245" s="10"/>
      <c r="I245" s="10"/>
      <c r="J245" s="11">
        <v>0</v>
      </c>
      <c r="K245" s="12">
        <v>2035.3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12">
        <v>1481.2655</v>
      </c>
      <c r="T245" s="12">
        <v>1481.2655</v>
      </c>
      <c r="U245" s="12">
        <v>0</v>
      </c>
      <c r="V245" s="12">
        <v>0</v>
      </c>
      <c r="W245" s="12">
        <v>0</v>
      </c>
      <c r="X245" s="12">
        <v>0</v>
      </c>
      <c r="Y245" s="12">
        <v>1481.2655</v>
      </c>
      <c r="Z245" s="12">
        <v>1266.4683</v>
      </c>
      <c r="AA245" s="27">
        <f t="shared" si="6"/>
        <v>85.49907494638876</v>
      </c>
      <c r="AB245" s="27">
        <f t="shared" si="7"/>
        <v>62.225141256817174</v>
      </c>
    </row>
    <row r="246" spans="1:28" outlineLevel="3" x14ac:dyDescent="0.25">
      <c r="A246" s="9" t="s">
        <v>245</v>
      </c>
      <c r="B246" s="10" t="s">
        <v>11</v>
      </c>
      <c r="C246" s="10" t="s">
        <v>12</v>
      </c>
      <c r="D246" s="10" t="s">
        <v>246</v>
      </c>
      <c r="E246" s="10" t="s">
        <v>11</v>
      </c>
      <c r="F246" s="10"/>
      <c r="G246" s="10"/>
      <c r="H246" s="10"/>
      <c r="I246" s="10"/>
      <c r="J246" s="11">
        <v>0</v>
      </c>
      <c r="K246" s="12">
        <v>2170.4690000000001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1240.318</v>
      </c>
      <c r="T246" s="12">
        <v>1240.318</v>
      </c>
      <c r="U246" s="12">
        <v>0</v>
      </c>
      <c r="V246" s="12">
        <v>0</v>
      </c>
      <c r="W246" s="12">
        <v>0</v>
      </c>
      <c r="X246" s="12">
        <v>0</v>
      </c>
      <c r="Y246" s="12">
        <v>1240.318</v>
      </c>
      <c r="Z246" s="12">
        <v>843.87609999999995</v>
      </c>
      <c r="AA246" s="27">
        <f t="shared" ref="AA246:AA302" si="8">Z246/S246*100</f>
        <v>68.037075975677197</v>
      </c>
      <c r="AB246" s="27">
        <f t="shared" ref="AB246:AB302" si="9">Z246/K246*100</f>
        <v>38.879896464773282</v>
      </c>
    </row>
    <row r="247" spans="1:28" outlineLevel="4" x14ac:dyDescent="0.25">
      <c r="A247" s="9" t="s">
        <v>66</v>
      </c>
      <c r="B247" s="10" t="s">
        <v>11</v>
      </c>
      <c r="C247" s="10" t="s">
        <v>67</v>
      </c>
      <c r="D247" s="10" t="s">
        <v>246</v>
      </c>
      <c r="E247" s="10" t="s">
        <v>11</v>
      </c>
      <c r="F247" s="10"/>
      <c r="G247" s="10"/>
      <c r="H247" s="10"/>
      <c r="I247" s="10"/>
      <c r="J247" s="11">
        <v>0</v>
      </c>
      <c r="K247" s="12">
        <v>2170.4690000000001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1240.318</v>
      </c>
      <c r="T247" s="12">
        <v>1240.318</v>
      </c>
      <c r="U247" s="12">
        <v>0</v>
      </c>
      <c r="V247" s="12">
        <v>0</v>
      </c>
      <c r="W247" s="12">
        <v>0</v>
      </c>
      <c r="X247" s="12">
        <v>0</v>
      </c>
      <c r="Y247" s="12">
        <v>1240.318</v>
      </c>
      <c r="Z247" s="12">
        <v>843.87609999999995</v>
      </c>
      <c r="AA247" s="27">
        <f t="shared" si="8"/>
        <v>68.037075975677197</v>
      </c>
      <c r="AB247" s="27">
        <f t="shared" si="9"/>
        <v>38.879896464773282</v>
      </c>
    </row>
    <row r="248" spans="1:28" outlineLevel="5" x14ac:dyDescent="0.25">
      <c r="A248" s="9" t="s">
        <v>68</v>
      </c>
      <c r="B248" s="10" t="s">
        <v>11</v>
      </c>
      <c r="C248" s="10" t="s">
        <v>69</v>
      </c>
      <c r="D248" s="10" t="s">
        <v>246</v>
      </c>
      <c r="E248" s="10" t="s">
        <v>11</v>
      </c>
      <c r="F248" s="10"/>
      <c r="G248" s="10"/>
      <c r="H248" s="10"/>
      <c r="I248" s="10"/>
      <c r="J248" s="11">
        <v>0</v>
      </c>
      <c r="K248" s="12">
        <v>2170.4690000000001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1240.318</v>
      </c>
      <c r="T248" s="12">
        <v>1240.318</v>
      </c>
      <c r="U248" s="12">
        <v>0</v>
      </c>
      <c r="V248" s="12">
        <v>0</v>
      </c>
      <c r="W248" s="12">
        <v>0</v>
      </c>
      <c r="X248" s="12">
        <v>0</v>
      </c>
      <c r="Y248" s="12">
        <v>1240.318</v>
      </c>
      <c r="Z248" s="12">
        <v>843.87609999999995</v>
      </c>
      <c r="AA248" s="27">
        <f t="shared" si="8"/>
        <v>68.037075975677197</v>
      </c>
      <c r="AB248" s="27">
        <f t="shared" si="9"/>
        <v>38.879896464773282</v>
      </c>
    </row>
    <row r="249" spans="1:28" ht="25.5" outlineLevel="6" x14ac:dyDescent="0.25">
      <c r="A249" s="9" t="s">
        <v>43</v>
      </c>
      <c r="B249" s="10" t="s">
        <v>11</v>
      </c>
      <c r="C249" s="10" t="s">
        <v>69</v>
      </c>
      <c r="D249" s="10" t="s">
        <v>246</v>
      </c>
      <c r="E249" s="10" t="s">
        <v>44</v>
      </c>
      <c r="F249" s="10"/>
      <c r="G249" s="10"/>
      <c r="H249" s="10"/>
      <c r="I249" s="10"/>
      <c r="J249" s="11">
        <v>0</v>
      </c>
      <c r="K249" s="12">
        <v>43.4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7.0777000000000001</v>
      </c>
      <c r="T249" s="12">
        <v>7.0777000000000001</v>
      </c>
      <c r="U249" s="12">
        <v>0</v>
      </c>
      <c r="V249" s="12">
        <v>0</v>
      </c>
      <c r="W249" s="12">
        <v>0</v>
      </c>
      <c r="X249" s="12">
        <v>0</v>
      </c>
      <c r="Y249" s="12">
        <v>7.0777000000000001</v>
      </c>
      <c r="Z249" s="12">
        <v>7.0777000000000001</v>
      </c>
      <c r="AA249" s="27">
        <f t="shared" si="8"/>
        <v>100</v>
      </c>
      <c r="AB249" s="27">
        <f t="shared" si="9"/>
        <v>16.308064516129033</v>
      </c>
    </row>
    <row r="250" spans="1:28" ht="25.5" outlineLevel="6" x14ac:dyDescent="0.25">
      <c r="A250" s="9" t="s">
        <v>27</v>
      </c>
      <c r="B250" s="10" t="s">
        <v>11</v>
      </c>
      <c r="C250" s="10" t="s">
        <v>69</v>
      </c>
      <c r="D250" s="10" t="s">
        <v>246</v>
      </c>
      <c r="E250" s="10" t="s">
        <v>28</v>
      </c>
      <c r="F250" s="10"/>
      <c r="G250" s="10"/>
      <c r="H250" s="10"/>
      <c r="I250" s="10"/>
      <c r="J250" s="11">
        <v>0</v>
      </c>
      <c r="K250" s="12">
        <v>2105.4690000000001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1231.1414</v>
      </c>
      <c r="T250" s="12">
        <v>1231.1414</v>
      </c>
      <c r="U250" s="12">
        <v>0</v>
      </c>
      <c r="V250" s="12">
        <v>0</v>
      </c>
      <c r="W250" s="12">
        <v>0</v>
      </c>
      <c r="X250" s="12">
        <v>0</v>
      </c>
      <c r="Y250" s="12">
        <v>1231.1414</v>
      </c>
      <c r="Z250" s="12">
        <v>835.17780000000005</v>
      </c>
      <c r="AA250" s="27">
        <f t="shared" si="8"/>
        <v>67.837682982637091</v>
      </c>
      <c r="AB250" s="27">
        <f t="shared" si="9"/>
        <v>39.667067052518938</v>
      </c>
    </row>
    <row r="251" spans="1:28" ht="63.75" outlineLevel="6" x14ac:dyDescent="0.25">
      <c r="A251" s="9" t="s">
        <v>247</v>
      </c>
      <c r="B251" s="10" t="s">
        <v>11</v>
      </c>
      <c r="C251" s="10" t="s">
        <v>69</v>
      </c>
      <c r="D251" s="10" t="s">
        <v>246</v>
      </c>
      <c r="E251" s="10" t="s">
        <v>248</v>
      </c>
      <c r="F251" s="10"/>
      <c r="G251" s="10"/>
      <c r="H251" s="10"/>
      <c r="I251" s="10"/>
      <c r="J251" s="11">
        <v>0</v>
      </c>
      <c r="K251" s="12">
        <v>2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27">
        <f t="shared" si="9"/>
        <v>0</v>
      </c>
    </row>
    <row r="252" spans="1:28" outlineLevel="6" x14ac:dyDescent="0.25">
      <c r="A252" s="9" t="s">
        <v>195</v>
      </c>
      <c r="B252" s="10" t="s">
        <v>11</v>
      </c>
      <c r="C252" s="10" t="s">
        <v>69</v>
      </c>
      <c r="D252" s="10" t="s">
        <v>246</v>
      </c>
      <c r="E252" s="10" t="s">
        <v>196</v>
      </c>
      <c r="F252" s="10"/>
      <c r="G252" s="10"/>
      <c r="H252" s="10"/>
      <c r="I252" s="10"/>
      <c r="J252" s="11">
        <v>0</v>
      </c>
      <c r="K252" s="12">
        <v>14.5891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12">
        <v>1.0880000000000001</v>
      </c>
      <c r="T252" s="12">
        <v>1.0880000000000001</v>
      </c>
      <c r="U252" s="12">
        <v>0</v>
      </c>
      <c r="V252" s="12">
        <v>0</v>
      </c>
      <c r="W252" s="12">
        <v>0</v>
      </c>
      <c r="X252" s="12">
        <v>0</v>
      </c>
      <c r="Y252" s="12">
        <v>1.0880000000000001</v>
      </c>
      <c r="Z252" s="12">
        <v>1.0880000000000001</v>
      </c>
      <c r="AA252" s="27">
        <f t="shared" si="8"/>
        <v>100</v>
      </c>
      <c r="AB252" s="27">
        <f t="shared" si="9"/>
        <v>7.4576224715712414</v>
      </c>
    </row>
    <row r="253" spans="1:28" outlineLevel="6" x14ac:dyDescent="0.25">
      <c r="A253" s="9" t="s">
        <v>197</v>
      </c>
      <c r="B253" s="10" t="s">
        <v>11</v>
      </c>
      <c r="C253" s="10" t="s">
        <v>69</v>
      </c>
      <c r="D253" s="10" t="s">
        <v>246</v>
      </c>
      <c r="E253" s="10" t="s">
        <v>198</v>
      </c>
      <c r="F253" s="10"/>
      <c r="G253" s="10"/>
      <c r="H253" s="10"/>
      <c r="I253" s="10"/>
      <c r="J253" s="11">
        <v>0</v>
      </c>
      <c r="K253" s="12">
        <v>5.0109000000000004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1.0108999999999999</v>
      </c>
      <c r="T253" s="12">
        <v>1.0108999999999999</v>
      </c>
      <c r="U253" s="12">
        <v>0</v>
      </c>
      <c r="V253" s="12">
        <v>0</v>
      </c>
      <c r="W253" s="12">
        <v>0</v>
      </c>
      <c r="X253" s="12">
        <v>0</v>
      </c>
      <c r="Y253" s="12">
        <v>1.0108999999999999</v>
      </c>
      <c r="Z253" s="12">
        <v>0.53259999999999996</v>
      </c>
      <c r="AA253" s="27">
        <f t="shared" si="8"/>
        <v>52.685725591057476</v>
      </c>
      <c r="AB253" s="27">
        <f t="shared" si="9"/>
        <v>10.628829152447663</v>
      </c>
    </row>
    <row r="254" spans="1:28" ht="25.5" x14ac:dyDescent="0.25">
      <c r="A254" s="9" t="s">
        <v>249</v>
      </c>
      <c r="B254" s="10" t="s">
        <v>11</v>
      </c>
      <c r="C254" s="10" t="s">
        <v>12</v>
      </c>
      <c r="D254" s="10" t="s">
        <v>250</v>
      </c>
      <c r="E254" s="10" t="s">
        <v>11</v>
      </c>
      <c r="F254" s="10"/>
      <c r="G254" s="10"/>
      <c r="H254" s="10"/>
      <c r="I254" s="10"/>
      <c r="J254" s="11">
        <v>0</v>
      </c>
      <c r="K254" s="12">
        <v>324107.49109999998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149350.4596</v>
      </c>
      <c r="T254" s="12">
        <v>149350.4596</v>
      </c>
      <c r="U254" s="12">
        <v>0</v>
      </c>
      <c r="V254" s="12">
        <v>0</v>
      </c>
      <c r="W254" s="12">
        <v>0</v>
      </c>
      <c r="X254" s="12">
        <v>0</v>
      </c>
      <c r="Y254" s="12">
        <v>149350.4596</v>
      </c>
      <c r="Z254" s="12">
        <v>131125.8561</v>
      </c>
      <c r="AA254" s="27">
        <f t="shared" si="8"/>
        <v>87.797423892226178</v>
      </c>
      <c r="AB254" s="27">
        <f t="shared" si="9"/>
        <v>40.457520946204383</v>
      </c>
    </row>
    <row r="255" spans="1:28" ht="25.5" outlineLevel="1" x14ac:dyDescent="0.25">
      <c r="A255" s="9" t="s">
        <v>251</v>
      </c>
      <c r="B255" s="10" t="s">
        <v>11</v>
      </c>
      <c r="C255" s="10" t="s">
        <v>12</v>
      </c>
      <c r="D255" s="10" t="s">
        <v>252</v>
      </c>
      <c r="E255" s="10" t="s">
        <v>11</v>
      </c>
      <c r="F255" s="10"/>
      <c r="G255" s="10"/>
      <c r="H255" s="10"/>
      <c r="I255" s="10"/>
      <c r="J255" s="11">
        <v>0</v>
      </c>
      <c r="K255" s="12">
        <v>178512.11790000001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59914.2592</v>
      </c>
      <c r="T255" s="12">
        <v>59914.2592</v>
      </c>
      <c r="U255" s="12">
        <v>0</v>
      </c>
      <c r="V255" s="12">
        <v>0</v>
      </c>
      <c r="W255" s="12">
        <v>0</v>
      </c>
      <c r="X255" s="12">
        <v>0</v>
      </c>
      <c r="Y255" s="12">
        <v>59914.2592</v>
      </c>
      <c r="Z255" s="12">
        <v>59914.258699999998</v>
      </c>
      <c r="AA255" s="27">
        <f t="shared" si="8"/>
        <v>99.999999165474122</v>
      </c>
      <c r="AB255" s="27">
        <f t="shared" si="9"/>
        <v>33.563132522780961</v>
      </c>
    </row>
    <row r="256" spans="1:28" ht="25.5" outlineLevel="2" x14ac:dyDescent="0.25">
      <c r="A256" s="9" t="s">
        <v>253</v>
      </c>
      <c r="B256" s="10" t="s">
        <v>11</v>
      </c>
      <c r="C256" s="10" t="s">
        <v>12</v>
      </c>
      <c r="D256" s="10" t="s">
        <v>254</v>
      </c>
      <c r="E256" s="10" t="s">
        <v>11</v>
      </c>
      <c r="F256" s="10"/>
      <c r="G256" s="10"/>
      <c r="H256" s="10"/>
      <c r="I256" s="10"/>
      <c r="J256" s="11">
        <v>0</v>
      </c>
      <c r="K256" s="12">
        <v>1889.6683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0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27">
        <f t="shared" si="9"/>
        <v>0</v>
      </c>
    </row>
    <row r="257" spans="1:28" ht="25.5" outlineLevel="3" x14ac:dyDescent="0.25">
      <c r="A257" s="9" t="s">
        <v>255</v>
      </c>
      <c r="B257" s="10" t="s">
        <v>11</v>
      </c>
      <c r="C257" s="10" t="s">
        <v>12</v>
      </c>
      <c r="D257" s="10" t="s">
        <v>256</v>
      </c>
      <c r="E257" s="10" t="s">
        <v>11</v>
      </c>
      <c r="F257" s="10"/>
      <c r="G257" s="10"/>
      <c r="H257" s="10"/>
      <c r="I257" s="10"/>
      <c r="J257" s="11">
        <v>0</v>
      </c>
      <c r="K257" s="12">
        <v>1889.6683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12">
        <v>0</v>
      </c>
      <c r="AA257" s="12">
        <v>0</v>
      </c>
      <c r="AB257" s="27">
        <f t="shared" si="9"/>
        <v>0</v>
      </c>
    </row>
    <row r="258" spans="1:28" outlineLevel="4" x14ac:dyDescent="0.25">
      <c r="A258" s="9" t="s">
        <v>145</v>
      </c>
      <c r="B258" s="10" t="s">
        <v>11</v>
      </c>
      <c r="C258" s="10" t="s">
        <v>146</v>
      </c>
      <c r="D258" s="10" t="s">
        <v>256</v>
      </c>
      <c r="E258" s="10" t="s">
        <v>11</v>
      </c>
      <c r="F258" s="10"/>
      <c r="G258" s="10"/>
      <c r="H258" s="10"/>
      <c r="I258" s="10"/>
      <c r="J258" s="11">
        <v>0</v>
      </c>
      <c r="K258" s="12">
        <v>1889.6683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27">
        <f t="shared" si="9"/>
        <v>0</v>
      </c>
    </row>
    <row r="259" spans="1:28" outlineLevel="5" x14ac:dyDescent="0.25">
      <c r="A259" s="9" t="s">
        <v>257</v>
      </c>
      <c r="B259" s="10" t="s">
        <v>11</v>
      </c>
      <c r="C259" s="10" t="s">
        <v>258</v>
      </c>
      <c r="D259" s="10" t="s">
        <v>256</v>
      </c>
      <c r="E259" s="10" t="s">
        <v>11</v>
      </c>
      <c r="F259" s="10"/>
      <c r="G259" s="10"/>
      <c r="H259" s="10"/>
      <c r="I259" s="10"/>
      <c r="J259" s="11">
        <v>0</v>
      </c>
      <c r="K259" s="12">
        <v>1889.6683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27">
        <f t="shared" si="9"/>
        <v>0</v>
      </c>
    </row>
    <row r="260" spans="1:28" ht="25.5" outlineLevel="6" x14ac:dyDescent="0.25">
      <c r="A260" s="9" t="s">
        <v>27</v>
      </c>
      <c r="B260" s="10" t="s">
        <v>11</v>
      </c>
      <c r="C260" s="10" t="s">
        <v>258</v>
      </c>
      <c r="D260" s="10" t="s">
        <v>256</v>
      </c>
      <c r="E260" s="10" t="s">
        <v>28</v>
      </c>
      <c r="F260" s="10"/>
      <c r="G260" s="10"/>
      <c r="H260" s="10"/>
      <c r="I260" s="10"/>
      <c r="J260" s="11">
        <v>0</v>
      </c>
      <c r="K260" s="12">
        <v>1889.6683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27">
        <f t="shared" si="9"/>
        <v>0</v>
      </c>
    </row>
    <row r="261" spans="1:28" ht="25.5" outlineLevel="2" x14ac:dyDescent="0.25">
      <c r="A261" s="9" t="s">
        <v>259</v>
      </c>
      <c r="B261" s="10" t="s">
        <v>11</v>
      </c>
      <c r="C261" s="10" t="s">
        <v>12</v>
      </c>
      <c r="D261" s="10" t="s">
        <v>260</v>
      </c>
      <c r="E261" s="10" t="s">
        <v>11</v>
      </c>
      <c r="F261" s="10"/>
      <c r="G261" s="10"/>
      <c r="H261" s="10"/>
      <c r="I261" s="10"/>
      <c r="J261" s="11">
        <v>0</v>
      </c>
      <c r="K261" s="12">
        <v>176622.44959999999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59914.2592</v>
      </c>
      <c r="T261" s="12">
        <v>59914.2592</v>
      </c>
      <c r="U261" s="12">
        <v>0</v>
      </c>
      <c r="V261" s="12">
        <v>0</v>
      </c>
      <c r="W261" s="12">
        <v>0</v>
      </c>
      <c r="X261" s="12">
        <v>0</v>
      </c>
      <c r="Y261" s="12">
        <v>59914.2592</v>
      </c>
      <c r="Z261" s="12">
        <v>59914.258699999998</v>
      </c>
      <c r="AA261" s="27">
        <f t="shared" si="8"/>
        <v>99.999999165474122</v>
      </c>
      <c r="AB261" s="27">
        <f t="shared" si="9"/>
        <v>33.92222157244953</v>
      </c>
    </row>
    <row r="262" spans="1:28" ht="38.25" outlineLevel="3" x14ac:dyDescent="0.25">
      <c r="A262" s="9" t="s">
        <v>261</v>
      </c>
      <c r="B262" s="10" t="s">
        <v>11</v>
      </c>
      <c r="C262" s="10" t="s">
        <v>12</v>
      </c>
      <c r="D262" s="10" t="s">
        <v>262</v>
      </c>
      <c r="E262" s="10" t="s">
        <v>11</v>
      </c>
      <c r="F262" s="10"/>
      <c r="G262" s="10"/>
      <c r="H262" s="10"/>
      <c r="I262" s="10"/>
      <c r="J262" s="11">
        <v>0</v>
      </c>
      <c r="K262" s="12">
        <v>29928.6175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0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27">
        <f t="shared" si="9"/>
        <v>0</v>
      </c>
    </row>
    <row r="263" spans="1:28" outlineLevel="4" x14ac:dyDescent="0.25">
      <c r="A263" s="9" t="s">
        <v>145</v>
      </c>
      <c r="B263" s="10" t="s">
        <v>11</v>
      </c>
      <c r="C263" s="10" t="s">
        <v>146</v>
      </c>
      <c r="D263" s="10" t="s">
        <v>262</v>
      </c>
      <c r="E263" s="10" t="s">
        <v>11</v>
      </c>
      <c r="F263" s="10"/>
      <c r="G263" s="10"/>
      <c r="H263" s="10"/>
      <c r="I263" s="10"/>
      <c r="J263" s="11">
        <v>0</v>
      </c>
      <c r="K263" s="12">
        <v>29928.6175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12">
        <v>0</v>
      </c>
      <c r="V263" s="12">
        <v>0</v>
      </c>
      <c r="W263" s="12">
        <v>0</v>
      </c>
      <c r="X263" s="12">
        <v>0</v>
      </c>
      <c r="Y263" s="12">
        <v>0</v>
      </c>
      <c r="Z263" s="12">
        <v>0</v>
      </c>
      <c r="AA263" s="12">
        <v>0</v>
      </c>
      <c r="AB263" s="27">
        <f t="shared" si="9"/>
        <v>0</v>
      </c>
    </row>
    <row r="264" spans="1:28" outlineLevel="5" x14ac:dyDescent="0.25">
      <c r="A264" s="9" t="s">
        <v>257</v>
      </c>
      <c r="B264" s="10" t="s">
        <v>11</v>
      </c>
      <c r="C264" s="10" t="s">
        <v>258</v>
      </c>
      <c r="D264" s="10" t="s">
        <v>262</v>
      </c>
      <c r="E264" s="10" t="s">
        <v>11</v>
      </c>
      <c r="F264" s="10"/>
      <c r="G264" s="10"/>
      <c r="H264" s="10"/>
      <c r="I264" s="10"/>
      <c r="J264" s="11">
        <v>0</v>
      </c>
      <c r="K264" s="12">
        <v>29928.6175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27">
        <f t="shared" si="9"/>
        <v>0</v>
      </c>
    </row>
    <row r="265" spans="1:28" ht="25.5" outlineLevel="6" x14ac:dyDescent="0.25">
      <c r="A265" s="9" t="s">
        <v>27</v>
      </c>
      <c r="B265" s="10" t="s">
        <v>11</v>
      </c>
      <c r="C265" s="10" t="s">
        <v>258</v>
      </c>
      <c r="D265" s="10" t="s">
        <v>262</v>
      </c>
      <c r="E265" s="10" t="s">
        <v>28</v>
      </c>
      <c r="F265" s="10"/>
      <c r="G265" s="10"/>
      <c r="H265" s="10"/>
      <c r="I265" s="10"/>
      <c r="J265" s="11">
        <v>0</v>
      </c>
      <c r="K265" s="12">
        <v>29928.6175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s="12">
        <v>0</v>
      </c>
      <c r="AB265" s="27">
        <f t="shared" si="9"/>
        <v>0</v>
      </c>
    </row>
    <row r="266" spans="1:28" ht="51" outlineLevel="3" x14ac:dyDescent="0.25">
      <c r="A266" s="9" t="s">
        <v>263</v>
      </c>
      <c r="B266" s="10" t="s">
        <v>11</v>
      </c>
      <c r="C266" s="10" t="s">
        <v>12</v>
      </c>
      <c r="D266" s="10" t="s">
        <v>264</v>
      </c>
      <c r="E266" s="10" t="s">
        <v>11</v>
      </c>
      <c r="F266" s="10"/>
      <c r="G266" s="10"/>
      <c r="H266" s="10"/>
      <c r="I266" s="10"/>
      <c r="J266" s="11">
        <v>0</v>
      </c>
      <c r="K266" s="12">
        <v>23549.796999999999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  <c r="Z266" s="12">
        <v>0</v>
      </c>
      <c r="AA266" s="12">
        <v>0</v>
      </c>
      <c r="AB266" s="27">
        <f t="shared" si="9"/>
        <v>0</v>
      </c>
    </row>
    <row r="267" spans="1:28" outlineLevel="4" x14ac:dyDescent="0.25">
      <c r="A267" s="9" t="s">
        <v>145</v>
      </c>
      <c r="B267" s="10" t="s">
        <v>11</v>
      </c>
      <c r="C267" s="10" t="s">
        <v>146</v>
      </c>
      <c r="D267" s="10" t="s">
        <v>264</v>
      </c>
      <c r="E267" s="10" t="s">
        <v>11</v>
      </c>
      <c r="F267" s="10"/>
      <c r="G267" s="10"/>
      <c r="H267" s="10"/>
      <c r="I267" s="10"/>
      <c r="J267" s="11">
        <v>0</v>
      </c>
      <c r="K267" s="12">
        <v>23549.796999999999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12">
        <v>0</v>
      </c>
      <c r="T267" s="12">
        <v>0</v>
      </c>
      <c r="U267" s="12">
        <v>0</v>
      </c>
      <c r="V267" s="12">
        <v>0</v>
      </c>
      <c r="W267" s="12">
        <v>0</v>
      </c>
      <c r="X267" s="12">
        <v>0</v>
      </c>
      <c r="Y267" s="12">
        <v>0</v>
      </c>
      <c r="Z267" s="12">
        <v>0</v>
      </c>
      <c r="AA267" s="12">
        <v>0</v>
      </c>
      <c r="AB267" s="27">
        <f t="shared" si="9"/>
        <v>0</v>
      </c>
    </row>
    <row r="268" spans="1:28" outlineLevel="5" x14ac:dyDescent="0.25">
      <c r="A268" s="9" t="s">
        <v>257</v>
      </c>
      <c r="B268" s="10" t="s">
        <v>11</v>
      </c>
      <c r="C268" s="10" t="s">
        <v>258</v>
      </c>
      <c r="D268" s="10" t="s">
        <v>264</v>
      </c>
      <c r="E268" s="10" t="s">
        <v>11</v>
      </c>
      <c r="F268" s="10"/>
      <c r="G268" s="10"/>
      <c r="H268" s="10"/>
      <c r="I268" s="10"/>
      <c r="J268" s="11">
        <v>0</v>
      </c>
      <c r="K268" s="12">
        <v>23549.796999999999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12">
        <v>0</v>
      </c>
      <c r="V268" s="12">
        <v>0</v>
      </c>
      <c r="W268" s="12">
        <v>0</v>
      </c>
      <c r="X268" s="12">
        <v>0</v>
      </c>
      <c r="Y268" s="12">
        <v>0</v>
      </c>
      <c r="Z268" s="12">
        <v>0</v>
      </c>
      <c r="AA268" s="12">
        <v>0</v>
      </c>
      <c r="AB268" s="27">
        <f t="shared" si="9"/>
        <v>0</v>
      </c>
    </row>
    <row r="269" spans="1:28" ht="25.5" outlineLevel="6" x14ac:dyDescent="0.25">
      <c r="A269" s="9" t="s">
        <v>265</v>
      </c>
      <c r="B269" s="10" t="s">
        <v>11</v>
      </c>
      <c r="C269" s="10" t="s">
        <v>258</v>
      </c>
      <c r="D269" s="10" t="s">
        <v>264</v>
      </c>
      <c r="E269" s="10" t="s">
        <v>266</v>
      </c>
      <c r="F269" s="10"/>
      <c r="G269" s="10"/>
      <c r="H269" s="10"/>
      <c r="I269" s="10"/>
      <c r="J269" s="11">
        <v>0</v>
      </c>
      <c r="K269" s="12">
        <v>23549.796999999999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0</v>
      </c>
      <c r="W269" s="12">
        <v>0</v>
      </c>
      <c r="X269" s="12">
        <v>0</v>
      </c>
      <c r="Y269" s="12">
        <v>0</v>
      </c>
      <c r="Z269" s="12">
        <v>0</v>
      </c>
      <c r="AA269" s="12">
        <v>0</v>
      </c>
      <c r="AB269" s="27">
        <f t="shared" si="9"/>
        <v>0</v>
      </c>
    </row>
    <row r="270" spans="1:28" ht="38.25" outlineLevel="3" x14ac:dyDescent="0.25">
      <c r="A270" s="9" t="s">
        <v>267</v>
      </c>
      <c r="B270" s="10" t="s">
        <v>11</v>
      </c>
      <c r="C270" s="10" t="s">
        <v>12</v>
      </c>
      <c r="D270" s="10" t="s">
        <v>268</v>
      </c>
      <c r="E270" s="10" t="s">
        <v>11</v>
      </c>
      <c r="F270" s="10"/>
      <c r="G270" s="10"/>
      <c r="H270" s="10"/>
      <c r="I270" s="10"/>
      <c r="J270" s="11">
        <v>0</v>
      </c>
      <c r="K270" s="12">
        <v>10130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12">
        <v>30</v>
      </c>
      <c r="T270" s="12">
        <v>30</v>
      </c>
      <c r="U270" s="12">
        <v>0</v>
      </c>
      <c r="V270" s="12">
        <v>0</v>
      </c>
      <c r="W270" s="12">
        <v>0</v>
      </c>
      <c r="X270" s="12">
        <v>0</v>
      </c>
      <c r="Y270" s="12">
        <v>30</v>
      </c>
      <c r="Z270" s="12">
        <v>30</v>
      </c>
      <c r="AA270" s="27">
        <f t="shared" si="8"/>
        <v>100</v>
      </c>
      <c r="AB270" s="27">
        <f t="shared" si="9"/>
        <v>0.29615004935834155</v>
      </c>
    </row>
    <row r="271" spans="1:28" outlineLevel="4" x14ac:dyDescent="0.25">
      <c r="A271" s="9" t="s">
        <v>145</v>
      </c>
      <c r="B271" s="10" t="s">
        <v>11</v>
      </c>
      <c r="C271" s="10" t="s">
        <v>146</v>
      </c>
      <c r="D271" s="10" t="s">
        <v>268</v>
      </c>
      <c r="E271" s="10" t="s">
        <v>11</v>
      </c>
      <c r="F271" s="10"/>
      <c r="G271" s="10"/>
      <c r="H271" s="10"/>
      <c r="I271" s="10"/>
      <c r="J271" s="11">
        <v>0</v>
      </c>
      <c r="K271" s="12">
        <v>10130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12">
        <v>30</v>
      </c>
      <c r="T271" s="12">
        <v>30</v>
      </c>
      <c r="U271" s="12">
        <v>0</v>
      </c>
      <c r="V271" s="12">
        <v>0</v>
      </c>
      <c r="W271" s="12">
        <v>0</v>
      </c>
      <c r="X271" s="12">
        <v>0</v>
      </c>
      <c r="Y271" s="12">
        <v>30</v>
      </c>
      <c r="Z271" s="12">
        <v>30</v>
      </c>
      <c r="AA271" s="27">
        <f t="shared" si="8"/>
        <v>100</v>
      </c>
      <c r="AB271" s="27">
        <f t="shared" si="9"/>
        <v>0.29615004935834155</v>
      </c>
    </row>
    <row r="272" spans="1:28" outlineLevel="5" x14ac:dyDescent="0.25">
      <c r="A272" s="9" t="s">
        <v>257</v>
      </c>
      <c r="B272" s="10" t="s">
        <v>11</v>
      </c>
      <c r="C272" s="10" t="s">
        <v>258</v>
      </c>
      <c r="D272" s="10" t="s">
        <v>268</v>
      </c>
      <c r="E272" s="10" t="s">
        <v>11</v>
      </c>
      <c r="F272" s="10"/>
      <c r="G272" s="10"/>
      <c r="H272" s="10"/>
      <c r="I272" s="10"/>
      <c r="J272" s="11">
        <v>0</v>
      </c>
      <c r="K272" s="12">
        <v>10130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30</v>
      </c>
      <c r="T272" s="12">
        <v>30</v>
      </c>
      <c r="U272" s="12">
        <v>0</v>
      </c>
      <c r="V272" s="12">
        <v>0</v>
      </c>
      <c r="W272" s="12">
        <v>0</v>
      </c>
      <c r="X272" s="12">
        <v>0</v>
      </c>
      <c r="Y272" s="12">
        <v>30</v>
      </c>
      <c r="Z272" s="12">
        <v>30</v>
      </c>
      <c r="AA272" s="27">
        <f t="shared" si="8"/>
        <v>100</v>
      </c>
      <c r="AB272" s="27">
        <f t="shared" si="9"/>
        <v>0.29615004935834155</v>
      </c>
    </row>
    <row r="273" spans="1:28" ht="25.5" outlineLevel="6" x14ac:dyDescent="0.25">
      <c r="A273" s="9" t="s">
        <v>27</v>
      </c>
      <c r="B273" s="10" t="s">
        <v>11</v>
      </c>
      <c r="C273" s="10" t="s">
        <v>258</v>
      </c>
      <c r="D273" s="10" t="s">
        <v>268</v>
      </c>
      <c r="E273" s="10" t="s">
        <v>28</v>
      </c>
      <c r="F273" s="10"/>
      <c r="G273" s="10"/>
      <c r="H273" s="10"/>
      <c r="I273" s="10"/>
      <c r="J273" s="11">
        <v>0</v>
      </c>
      <c r="K273" s="12">
        <v>10130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12">
        <v>30</v>
      </c>
      <c r="T273" s="12">
        <v>30</v>
      </c>
      <c r="U273" s="12">
        <v>0</v>
      </c>
      <c r="V273" s="12">
        <v>0</v>
      </c>
      <c r="W273" s="12">
        <v>0</v>
      </c>
      <c r="X273" s="12">
        <v>0</v>
      </c>
      <c r="Y273" s="12">
        <v>30</v>
      </c>
      <c r="Z273" s="12">
        <v>30</v>
      </c>
      <c r="AA273" s="27">
        <f t="shared" si="8"/>
        <v>100</v>
      </c>
      <c r="AB273" s="27">
        <f t="shared" si="9"/>
        <v>0.29615004935834155</v>
      </c>
    </row>
    <row r="274" spans="1:28" ht="51" outlineLevel="3" x14ac:dyDescent="0.25">
      <c r="A274" s="9" t="s">
        <v>269</v>
      </c>
      <c r="B274" s="10" t="s">
        <v>11</v>
      </c>
      <c r="C274" s="10" t="s">
        <v>12</v>
      </c>
      <c r="D274" s="10" t="s">
        <v>270</v>
      </c>
      <c r="E274" s="10" t="s">
        <v>11</v>
      </c>
      <c r="F274" s="10"/>
      <c r="G274" s="10"/>
      <c r="H274" s="10"/>
      <c r="I274" s="10"/>
      <c r="J274" s="11">
        <v>0</v>
      </c>
      <c r="K274" s="12">
        <v>1739.463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482.35700000000003</v>
      </c>
      <c r="T274" s="12">
        <v>482.35700000000003</v>
      </c>
      <c r="U274" s="12">
        <v>0</v>
      </c>
      <c r="V274" s="12">
        <v>0</v>
      </c>
      <c r="W274" s="12">
        <v>0</v>
      </c>
      <c r="X274" s="12">
        <v>0</v>
      </c>
      <c r="Y274" s="12">
        <v>482.35700000000003</v>
      </c>
      <c r="Z274" s="12">
        <v>482.35700000000003</v>
      </c>
      <c r="AA274" s="27">
        <f t="shared" si="8"/>
        <v>100</v>
      </c>
      <c r="AB274" s="27">
        <f t="shared" si="9"/>
        <v>27.730224787764961</v>
      </c>
    </row>
    <row r="275" spans="1:28" outlineLevel="4" x14ac:dyDescent="0.25">
      <c r="A275" s="9" t="s">
        <v>145</v>
      </c>
      <c r="B275" s="10" t="s">
        <v>11</v>
      </c>
      <c r="C275" s="10" t="s">
        <v>146</v>
      </c>
      <c r="D275" s="10" t="s">
        <v>270</v>
      </c>
      <c r="E275" s="10" t="s">
        <v>11</v>
      </c>
      <c r="F275" s="10"/>
      <c r="G275" s="10"/>
      <c r="H275" s="10"/>
      <c r="I275" s="10"/>
      <c r="J275" s="11">
        <v>0</v>
      </c>
      <c r="K275" s="12">
        <v>1739.463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482.35700000000003</v>
      </c>
      <c r="T275" s="12">
        <v>482.35700000000003</v>
      </c>
      <c r="U275" s="12">
        <v>0</v>
      </c>
      <c r="V275" s="12">
        <v>0</v>
      </c>
      <c r="W275" s="12">
        <v>0</v>
      </c>
      <c r="X275" s="12">
        <v>0</v>
      </c>
      <c r="Y275" s="12">
        <v>482.35700000000003</v>
      </c>
      <c r="Z275" s="12">
        <v>482.35700000000003</v>
      </c>
      <c r="AA275" s="27">
        <f t="shared" si="8"/>
        <v>100</v>
      </c>
      <c r="AB275" s="27">
        <f t="shared" si="9"/>
        <v>27.730224787764961</v>
      </c>
    </row>
    <row r="276" spans="1:28" outlineLevel="5" x14ac:dyDescent="0.25">
      <c r="A276" s="9" t="s">
        <v>257</v>
      </c>
      <c r="B276" s="10" t="s">
        <v>11</v>
      </c>
      <c r="C276" s="10" t="s">
        <v>258</v>
      </c>
      <c r="D276" s="10" t="s">
        <v>270</v>
      </c>
      <c r="E276" s="10" t="s">
        <v>11</v>
      </c>
      <c r="F276" s="10"/>
      <c r="G276" s="10"/>
      <c r="H276" s="10"/>
      <c r="I276" s="10"/>
      <c r="J276" s="11">
        <v>0</v>
      </c>
      <c r="K276" s="12">
        <v>1739.463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>
        <v>482.35700000000003</v>
      </c>
      <c r="T276" s="12">
        <v>482.35700000000003</v>
      </c>
      <c r="U276" s="12">
        <v>0</v>
      </c>
      <c r="V276" s="12">
        <v>0</v>
      </c>
      <c r="W276" s="12">
        <v>0</v>
      </c>
      <c r="X276" s="12">
        <v>0</v>
      </c>
      <c r="Y276" s="12">
        <v>482.35700000000003</v>
      </c>
      <c r="Z276" s="12">
        <v>482.35700000000003</v>
      </c>
      <c r="AA276" s="27">
        <f t="shared" si="8"/>
        <v>100</v>
      </c>
      <c r="AB276" s="27">
        <f t="shared" si="9"/>
        <v>27.730224787764961</v>
      </c>
    </row>
    <row r="277" spans="1:28" ht="25.5" outlineLevel="6" x14ac:dyDescent="0.25">
      <c r="A277" s="9" t="s">
        <v>265</v>
      </c>
      <c r="B277" s="10" t="s">
        <v>11</v>
      </c>
      <c r="C277" s="10" t="s">
        <v>258</v>
      </c>
      <c r="D277" s="10" t="s">
        <v>270</v>
      </c>
      <c r="E277" s="10" t="s">
        <v>266</v>
      </c>
      <c r="F277" s="10"/>
      <c r="G277" s="10"/>
      <c r="H277" s="10"/>
      <c r="I277" s="10"/>
      <c r="J277" s="11">
        <v>0</v>
      </c>
      <c r="K277" s="12">
        <v>1739.463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>
        <v>482.35700000000003</v>
      </c>
      <c r="T277" s="12">
        <v>482.35700000000003</v>
      </c>
      <c r="U277" s="12">
        <v>0</v>
      </c>
      <c r="V277" s="12">
        <v>0</v>
      </c>
      <c r="W277" s="12">
        <v>0</v>
      </c>
      <c r="X277" s="12">
        <v>0</v>
      </c>
      <c r="Y277" s="12">
        <v>482.35700000000003</v>
      </c>
      <c r="Z277" s="12">
        <v>482.35700000000003</v>
      </c>
      <c r="AA277" s="27">
        <f t="shared" si="8"/>
        <v>100</v>
      </c>
      <c r="AB277" s="27">
        <f t="shared" si="9"/>
        <v>27.730224787764961</v>
      </c>
    </row>
    <row r="278" spans="1:28" ht="25.5" outlineLevel="3" x14ac:dyDescent="0.25">
      <c r="A278" s="9" t="s">
        <v>271</v>
      </c>
      <c r="B278" s="10" t="s">
        <v>11</v>
      </c>
      <c r="C278" s="10" t="s">
        <v>12</v>
      </c>
      <c r="D278" s="10" t="s">
        <v>272</v>
      </c>
      <c r="E278" s="10" t="s">
        <v>11</v>
      </c>
      <c r="F278" s="10"/>
      <c r="G278" s="10"/>
      <c r="H278" s="10"/>
      <c r="I278" s="10"/>
      <c r="J278" s="11">
        <v>0</v>
      </c>
      <c r="K278" s="12">
        <v>110494.77280000001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59401.902199999997</v>
      </c>
      <c r="T278" s="12">
        <v>59401.902199999997</v>
      </c>
      <c r="U278" s="12">
        <v>0</v>
      </c>
      <c r="V278" s="12">
        <v>0</v>
      </c>
      <c r="W278" s="12">
        <v>0</v>
      </c>
      <c r="X278" s="12">
        <v>0</v>
      </c>
      <c r="Y278" s="12">
        <v>59401.902199999997</v>
      </c>
      <c r="Z278" s="12">
        <v>59401.901700000002</v>
      </c>
      <c r="AA278" s="27">
        <f t="shared" si="8"/>
        <v>99.999999158276125</v>
      </c>
      <c r="AB278" s="27">
        <f t="shared" si="9"/>
        <v>53.75992021588192</v>
      </c>
    </row>
    <row r="279" spans="1:28" outlineLevel="4" x14ac:dyDescent="0.25">
      <c r="A279" s="9" t="s">
        <v>145</v>
      </c>
      <c r="B279" s="10" t="s">
        <v>11</v>
      </c>
      <c r="C279" s="10" t="s">
        <v>146</v>
      </c>
      <c r="D279" s="10" t="s">
        <v>272</v>
      </c>
      <c r="E279" s="10" t="s">
        <v>11</v>
      </c>
      <c r="F279" s="10"/>
      <c r="G279" s="10"/>
      <c r="H279" s="10"/>
      <c r="I279" s="10"/>
      <c r="J279" s="11">
        <v>0</v>
      </c>
      <c r="K279" s="12">
        <v>110494.77280000001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>
        <v>59401.902199999997</v>
      </c>
      <c r="T279" s="12">
        <v>59401.902199999997</v>
      </c>
      <c r="U279" s="12">
        <v>0</v>
      </c>
      <c r="V279" s="12">
        <v>0</v>
      </c>
      <c r="W279" s="12">
        <v>0</v>
      </c>
      <c r="X279" s="12">
        <v>0</v>
      </c>
      <c r="Y279" s="12">
        <v>59401.902199999997</v>
      </c>
      <c r="Z279" s="12">
        <v>59401.901700000002</v>
      </c>
      <c r="AA279" s="27">
        <f t="shared" si="8"/>
        <v>99.999999158276125</v>
      </c>
      <c r="AB279" s="27">
        <f t="shared" si="9"/>
        <v>53.75992021588192</v>
      </c>
    </row>
    <row r="280" spans="1:28" outlineLevel="5" x14ac:dyDescent="0.25">
      <c r="A280" s="9" t="s">
        <v>257</v>
      </c>
      <c r="B280" s="10" t="s">
        <v>11</v>
      </c>
      <c r="C280" s="10" t="s">
        <v>258</v>
      </c>
      <c r="D280" s="10" t="s">
        <v>272</v>
      </c>
      <c r="E280" s="10" t="s">
        <v>11</v>
      </c>
      <c r="F280" s="10"/>
      <c r="G280" s="10"/>
      <c r="H280" s="10"/>
      <c r="I280" s="10"/>
      <c r="J280" s="11">
        <v>0</v>
      </c>
      <c r="K280" s="12">
        <v>110494.77280000001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>
        <v>59401.902199999997</v>
      </c>
      <c r="T280" s="12">
        <v>59401.902199999997</v>
      </c>
      <c r="U280" s="12">
        <v>0</v>
      </c>
      <c r="V280" s="12">
        <v>0</v>
      </c>
      <c r="W280" s="12">
        <v>0</v>
      </c>
      <c r="X280" s="12">
        <v>0</v>
      </c>
      <c r="Y280" s="12">
        <v>59401.902199999997</v>
      </c>
      <c r="Z280" s="12">
        <v>59401.901700000002</v>
      </c>
      <c r="AA280" s="27">
        <f t="shared" si="8"/>
        <v>99.999999158276125</v>
      </c>
      <c r="AB280" s="27">
        <f t="shared" si="9"/>
        <v>53.75992021588192</v>
      </c>
    </row>
    <row r="281" spans="1:28" ht="25.5" outlineLevel="6" x14ac:dyDescent="0.25">
      <c r="A281" s="9" t="s">
        <v>27</v>
      </c>
      <c r="B281" s="10" t="s">
        <v>11</v>
      </c>
      <c r="C281" s="10" t="s">
        <v>258</v>
      </c>
      <c r="D281" s="10" t="s">
        <v>272</v>
      </c>
      <c r="E281" s="10" t="s">
        <v>28</v>
      </c>
      <c r="F281" s="10"/>
      <c r="G281" s="10"/>
      <c r="H281" s="10"/>
      <c r="I281" s="10"/>
      <c r="J281" s="11">
        <v>0</v>
      </c>
      <c r="K281" s="12">
        <v>110494.77280000001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>
        <v>59401.902199999997</v>
      </c>
      <c r="T281" s="12">
        <v>59401.902199999997</v>
      </c>
      <c r="U281" s="12">
        <v>0</v>
      </c>
      <c r="V281" s="12">
        <v>0</v>
      </c>
      <c r="W281" s="12">
        <v>0</v>
      </c>
      <c r="X281" s="12">
        <v>0</v>
      </c>
      <c r="Y281" s="12">
        <v>59401.902199999997</v>
      </c>
      <c r="Z281" s="12">
        <v>59401.901700000002</v>
      </c>
      <c r="AA281" s="27">
        <f t="shared" si="8"/>
        <v>99.999999158276125</v>
      </c>
      <c r="AB281" s="27">
        <f t="shared" si="9"/>
        <v>53.75992021588192</v>
      </c>
    </row>
    <row r="282" spans="1:28" ht="38.25" outlineLevel="3" x14ac:dyDescent="0.25">
      <c r="A282" s="9" t="s">
        <v>273</v>
      </c>
      <c r="B282" s="10" t="s">
        <v>11</v>
      </c>
      <c r="C282" s="10" t="s">
        <v>12</v>
      </c>
      <c r="D282" s="10" t="s">
        <v>274</v>
      </c>
      <c r="E282" s="10" t="s">
        <v>11</v>
      </c>
      <c r="F282" s="10"/>
      <c r="G282" s="10"/>
      <c r="H282" s="10"/>
      <c r="I282" s="10"/>
      <c r="J282" s="11">
        <v>0</v>
      </c>
      <c r="K282" s="12">
        <v>558.73810000000003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0</v>
      </c>
      <c r="U282" s="12">
        <v>0</v>
      </c>
      <c r="V282" s="12">
        <v>0</v>
      </c>
      <c r="W282" s="12">
        <v>0</v>
      </c>
      <c r="X282" s="12">
        <v>0</v>
      </c>
      <c r="Y282" s="12">
        <v>0</v>
      </c>
      <c r="Z282" s="12">
        <v>0</v>
      </c>
      <c r="AA282" s="12">
        <v>0</v>
      </c>
      <c r="AB282" s="27">
        <f t="shared" si="9"/>
        <v>0</v>
      </c>
    </row>
    <row r="283" spans="1:28" outlineLevel="4" x14ac:dyDescent="0.25">
      <c r="A283" s="9" t="s">
        <v>145</v>
      </c>
      <c r="B283" s="10" t="s">
        <v>11</v>
      </c>
      <c r="C283" s="10" t="s">
        <v>146</v>
      </c>
      <c r="D283" s="10" t="s">
        <v>274</v>
      </c>
      <c r="E283" s="10" t="s">
        <v>11</v>
      </c>
      <c r="F283" s="10"/>
      <c r="G283" s="10"/>
      <c r="H283" s="10"/>
      <c r="I283" s="10"/>
      <c r="J283" s="11">
        <v>0</v>
      </c>
      <c r="K283" s="12">
        <v>558.73810000000003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0</v>
      </c>
      <c r="X283" s="12">
        <v>0</v>
      </c>
      <c r="Y283" s="12">
        <v>0</v>
      </c>
      <c r="Z283" s="12">
        <v>0</v>
      </c>
      <c r="AA283" s="12">
        <v>0</v>
      </c>
      <c r="AB283" s="27">
        <f t="shared" si="9"/>
        <v>0</v>
      </c>
    </row>
    <row r="284" spans="1:28" outlineLevel="5" x14ac:dyDescent="0.25">
      <c r="A284" s="9" t="s">
        <v>257</v>
      </c>
      <c r="B284" s="10" t="s">
        <v>11</v>
      </c>
      <c r="C284" s="10" t="s">
        <v>258</v>
      </c>
      <c r="D284" s="10" t="s">
        <v>274</v>
      </c>
      <c r="E284" s="10" t="s">
        <v>11</v>
      </c>
      <c r="F284" s="10"/>
      <c r="G284" s="10"/>
      <c r="H284" s="10"/>
      <c r="I284" s="10"/>
      <c r="J284" s="11">
        <v>0</v>
      </c>
      <c r="K284" s="12">
        <v>558.73810000000003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27">
        <f t="shared" si="9"/>
        <v>0</v>
      </c>
    </row>
    <row r="285" spans="1:28" ht="25.5" outlineLevel="6" x14ac:dyDescent="0.25">
      <c r="A285" s="9" t="s">
        <v>27</v>
      </c>
      <c r="B285" s="10" t="s">
        <v>11</v>
      </c>
      <c r="C285" s="10" t="s">
        <v>258</v>
      </c>
      <c r="D285" s="10" t="s">
        <v>274</v>
      </c>
      <c r="E285" s="10" t="s">
        <v>28</v>
      </c>
      <c r="F285" s="10"/>
      <c r="G285" s="10"/>
      <c r="H285" s="10"/>
      <c r="I285" s="10"/>
      <c r="J285" s="11">
        <v>0</v>
      </c>
      <c r="K285" s="12">
        <v>558.73810000000003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27">
        <f t="shared" si="9"/>
        <v>0</v>
      </c>
    </row>
    <row r="286" spans="1:28" ht="38.25" outlineLevel="3" x14ac:dyDescent="0.25">
      <c r="A286" s="9" t="s">
        <v>275</v>
      </c>
      <c r="B286" s="10" t="s">
        <v>11</v>
      </c>
      <c r="C286" s="10" t="s">
        <v>12</v>
      </c>
      <c r="D286" s="10" t="s">
        <v>276</v>
      </c>
      <c r="E286" s="10" t="s">
        <v>11</v>
      </c>
      <c r="F286" s="10"/>
      <c r="G286" s="10"/>
      <c r="H286" s="10"/>
      <c r="I286" s="10"/>
      <c r="J286" s="11">
        <v>0</v>
      </c>
      <c r="K286" s="12">
        <v>221.06120000000001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0</v>
      </c>
      <c r="AB286" s="27">
        <f t="shared" si="9"/>
        <v>0</v>
      </c>
    </row>
    <row r="287" spans="1:28" outlineLevel="4" x14ac:dyDescent="0.25">
      <c r="A287" s="9" t="s">
        <v>145</v>
      </c>
      <c r="B287" s="10" t="s">
        <v>11</v>
      </c>
      <c r="C287" s="10" t="s">
        <v>146</v>
      </c>
      <c r="D287" s="10" t="s">
        <v>276</v>
      </c>
      <c r="E287" s="10" t="s">
        <v>11</v>
      </c>
      <c r="F287" s="10"/>
      <c r="G287" s="10"/>
      <c r="H287" s="10"/>
      <c r="I287" s="10"/>
      <c r="J287" s="11">
        <v>0</v>
      </c>
      <c r="K287" s="12">
        <v>221.06120000000001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12">
        <v>0</v>
      </c>
      <c r="T287" s="12">
        <v>0</v>
      </c>
      <c r="U287" s="12">
        <v>0</v>
      </c>
      <c r="V287" s="12">
        <v>0</v>
      </c>
      <c r="W287" s="12">
        <v>0</v>
      </c>
      <c r="X287" s="12">
        <v>0</v>
      </c>
      <c r="Y287" s="12">
        <v>0</v>
      </c>
      <c r="Z287" s="12">
        <v>0</v>
      </c>
      <c r="AA287" s="12">
        <v>0</v>
      </c>
      <c r="AB287" s="27">
        <f t="shared" si="9"/>
        <v>0</v>
      </c>
    </row>
    <row r="288" spans="1:28" outlineLevel="5" x14ac:dyDescent="0.25">
      <c r="A288" s="9" t="s">
        <v>257</v>
      </c>
      <c r="B288" s="10" t="s">
        <v>11</v>
      </c>
      <c r="C288" s="10" t="s">
        <v>258</v>
      </c>
      <c r="D288" s="10" t="s">
        <v>276</v>
      </c>
      <c r="E288" s="10" t="s">
        <v>11</v>
      </c>
      <c r="F288" s="10"/>
      <c r="G288" s="10"/>
      <c r="H288" s="10"/>
      <c r="I288" s="10"/>
      <c r="J288" s="11">
        <v>0</v>
      </c>
      <c r="K288" s="12">
        <v>221.06120000000001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12">
        <v>0</v>
      </c>
      <c r="T288" s="12">
        <v>0</v>
      </c>
      <c r="U288" s="12">
        <v>0</v>
      </c>
      <c r="V288" s="12">
        <v>0</v>
      </c>
      <c r="W288" s="12">
        <v>0</v>
      </c>
      <c r="X288" s="12">
        <v>0</v>
      </c>
      <c r="Y288" s="12">
        <v>0</v>
      </c>
      <c r="Z288" s="12">
        <v>0</v>
      </c>
      <c r="AA288" s="12">
        <v>0</v>
      </c>
      <c r="AB288" s="27">
        <f t="shared" si="9"/>
        <v>0</v>
      </c>
    </row>
    <row r="289" spans="1:28" ht="25.5" outlineLevel="6" x14ac:dyDescent="0.25">
      <c r="A289" s="9" t="s">
        <v>27</v>
      </c>
      <c r="B289" s="10" t="s">
        <v>11</v>
      </c>
      <c r="C289" s="10" t="s">
        <v>258</v>
      </c>
      <c r="D289" s="10" t="s">
        <v>276</v>
      </c>
      <c r="E289" s="10" t="s">
        <v>28</v>
      </c>
      <c r="F289" s="10"/>
      <c r="G289" s="10"/>
      <c r="H289" s="10"/>
      <c r="I289" s="10"/>
      <c r="J289" s="11">
        <v>0</v>
      </c>
      <c r="K289" s="12">
        <v>221.06120000000001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>
        <v>0</v>
      </c>
      <c r="T289" s="12">
        <v>0</v>
      </c>
      <c r="U289" s="12">
        <v>0</v>
      </c>
      <c r="V289" s="12">
        <v>0</v>
      </c>
      <c r="W289" s="12">
        <v>0</v>
      </c>
      <c r="X289" s="12">
        <v>0</v>
      </c>
      <c r="Y289" s="12">
        <v>0</v>
      </c>
      <c r="Z289" s="12">
        <v>0</v>
      </c>
      <c r="AA289" s="12">
        <v>0</v>
      </c>
      <c r="AB289" s="27">
        <f t="shared" si="9"/>
        <v>0</v>
      </c>
    </row>
    <row r="290" spans="1:28" ht="25.5" outlineLevel="1" x14ac:dyDescent="0.25">
      <c r="A290" s="9" t="s">
        <v>277</v>
      </c>
      <c r="B290" s="10" t="s">
        <v>11</v>
      </c>
      <c r="C290" s="10" t="s">
        <v>12</v>
      </c>
      <c r="D290" s="10" t="s">
        <v>278</v>
      </c>
      <c r="E290" s="10" t="s">
        <v>11</v>
      </c>
      <c r="F290" s="10"/>
      <c r="G290" s="10"/>
      <c r="H290" s="10"/>
      <c r="I290" s="10"/>
      <c r="J290" s="11">
        <v>0</v>
      </c>
      <c r="K290" s="12">
        <v>22122.902600000001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>
        <v>10692.0573</v>
      </c>
      <c r="T290" s="12">
        <v>10692.0573</v>
      </c>
      <c r="U290" s="12">
        <v>0</v>
      </c>
      <c r="V290" s="12">
        <v>0</v>
      </c>
      <c r="W290" s="12">
        <v>0</v>
      </c>
      <c r="X290" s="12">
        <v>0</v>
      </c>
      <c r="Y290" s="12">
        <v>10692.0573</v>
      </c>
      <c r="Z290" s="12">
        <v>10317.6985</v>
      </c>
      <c r="AA290" s="27">
        <f t="shared" si="8"/>
        <v>96.498720597017368</v>
      </c>
      <c r="AB290" s="27">
        <f t="shared" si="9"/>
        <v>46.638086721947595</v>
      </c>
    </row>
    <row r="291" spans="1:28" ht="25.5" outlineLevel="2" x14ac:dyDescent="0.25">
      <c r="A291" s="9" t="s">
        <v>279</v>
      </c>
      <c r="B291" s="10" t="s">
        <v>11</v>
      </c>
      <c r="C291" s="10" t="s">
        <v>12</v>
      </c>
      <c r="D291" s="10" t="s">
        <v>280</v>
      </c>
      <c r="E291" s="10" t="s">
        <v>11</v>
      </c>
      <c r="F291" s="10"/>
      <c r="G291" s="10"/>
      <c r="H291" s="10"/>
      <c r="I291" s="10"/>
      <c r="J291" s="11">
        <v>0</v>
      </c>
      <c r="K291" s="12">
        <v>20422.902600000001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>
        <v>10692.0573</v>
      </c>
      <c r="T291" s="12">
        <v>10692.0573</v>
      </c>
      <c r="U291" s="12">
        <v>0</v>
      </c>
      <c r="V291" s="12">
        <v>0</v>
      </c>
      <c r="W291" s="12">
        <v>0</v>
      </c>
      <c r="X291" s="12">
        <v>0</v>
      </c>
      <c r="Y291" s="12">
        <v>10692.0573</v>
      </c>
      <c r="Z291" s="12">
        <v>10317.6985</v>
      </c>
      <c r="AA291" s="27">
        <f t="shared" si="8"/>
        <v>96.498720597017368</v>
      </c>
      <c r="AB291" s="27">
        <f t="shared" si="9"/>
        <v>50.520235551630158</v>
      </c>
    </row>
    <row r="292" spans="1:28" ht="25.5" outlineLevel="3" x14ac:dyDescent="0.25">
      <c r="A292" s="9" t="s">
        <v>281</v>
      </c>
      <c r="B292" s="10" t="s">
        <v>11</v>
      </c>
      <c r="C292" s="10" t="s">
        <v>12</v>
      </c>
      <c r="D292" s="10" t="s">
        <v>282</v>
      </c>
      <c r="E292" s="10" t="s">
        <v>11</v>
      </c>
      <c r="F292" s="10"/>
      <c r="G292" s="10"/>
      <c r="H292" s="10"/>
      <c r="I292" s="10"/>
      <c r="J292" s="11">
        <v>0</v>
      </c>
      <c r="K292" s="12">
        <v>15890.0679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>
        <v>8001.1559999999999</v>
      </c>
      <c r="T292" s="12">
        <v>8001.1559999999999</v>
      </c>
      <c r="U292" s="12">
        <v>0</v>
      </c>
      <c r="V292" s="12">
        <v>0</v>
      </c>
      <c r="W292" s="12">
        <v>0</v>
      </c>
      <c r="X292" s="12">
        <v>0</v>
      </c>
      <c r="Y292" s="12">
        <v>8001.1559999999999</v>
      </c>
      <c r="Z292" s="12">
        <v>7627.8182999999999</v>
      </c>
      <c r="AA292" s="27">
        <f t="shared" si="8"/>
        <v>95.333952993792394</v>
      </c>
      <c r="AB292" s="27">
        <f t="shared" si="9"/>
        <v>48.003686000611737</v>
      </c>
    </row>
    <row r="293" spans="1:28" outlineLevel="4" x14ac:dyDescent="0.25">
      <c r="A293" s="9" t="s">
        <v>134</v>
      </c>
      <c r="B293" s="10" t="s">
        <v>11</v>
      </c>
      <c r="C293" s="10" t="s">
        <v>135</v>
      </c>
      <c r="D293" s="10" t="s">
        <v>282</v>
      </c>
      <c r="E293" s="10" t="s">
        <v>11</v>
      </c>
      <c r="F293" s="10"/>
      <c r="G293" s="10"/>
      <c r="H293" s="10"/>
      <c r="I293" s="10"/>
      <c r="J293" s="11">
        <v>0</v>
      </c>
      <c r="K293" s="12">
        <v>15890.0679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8001.1559999999999</v>
      </c>
      <c r="T293" s="12">
        <v>8001.1559999999999</v>
      </c>
      <c r="U293" s="12">
        <v>0</v>
      </c>
      <c r="V293" s="12">
        <v>0</v>
      </c>
      <c r="W293" s="12">
        <v>0</v>
      </c>
      <c r="X293" s="12">
        <v>0</v>
      </c>
      <c r="Y293" s="12">
        <v>8001.1559999999999</v>
      </c>
      <c r="Z293" s="12">
        <v>7627.8182999999999</v>
      </c>
      <c r="AA293" s="27">
        <f t="shared" si="8"/>
        <v>95.333952993792394</v>
      </c>
      <c r="AB293" s="27">
        <f t="shared" si="9"/>
        <v>48.003686000611737</v>
      </c>
    </row>
    <row r="294" spans="1:28" outlineLevel="5" x14ac:dyDescent="0.25">
      <c r="A294" s="9" t="s">
        <v>136</v>
      </c>
      <c r="B294" s="10" t="s">
        <v>11</v>
      </c>
      <c r="C294" s="10" t="s">
        <v>137</v>
      </c>
      <c r="D294" s="10" t="s">
        <v>282</v>
      </c>
      <c r="E294" s="10" t="s">
        <v>11</v>
      </c>
      <c r="F294" s="10"/>
      <c r="G294" s="10"/>
      <c r="H294" s="10"/>
      <c r="I294" s="10"/>
      <c r="J294" s="11">
        <v>0</v>
      </c>
      <c r="K294" s="12">
        <v>15890.0679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8001.1559999999999</v>
      </c>
      <c r="T294" s="12">
        <v>8001.1559999999999</v>
      </c>
      <c r="U294" s="12">
        <v>0</v>
      </c>
      <c r="V294" s="12">
        <v>0</v>
      </c>
      <c r="W294" s="12">
        <v>0</v>
      </c>
      <c r="X294" s="12">
        <v>0</v>
      </c>
      <c r="Y294" s="12">
        <v>8001.1559999999999</v>
      </c>
      <c r="Z294" s="12">
        <v>7627.8182999999999</v>
      </c>
      <c r="AA294" s="27">
        <f t="shared" si="8"/>
        <v>95.333952993792394</v>
      </c>
      <c r="AB294" s="27">
        <f t="shared" si="9"/>
        <v>48.003686000611737</v>
      </c>
    </row>
    <row r="295" spans="1:28" ht="25.5" outlineLevel="6" x14ac:dyDescent="0.25">
      <c r="A295" s="9" t="s">
        <v>27</v>
      </c>
      <c r="B295" s="10" t="s">
        <v>11</v>
      </c>
      <c r="C295" s="10" t="s">
        <v>137</v>
      </c>
      <c r="D295" s="10" t="s">
        <v>282</v>
      </c>
      <c r="E295" s="10" t="s">
        <v>28</v>
      </c>
      <c r="F295" s="10"/>
      <c r="G295" s="10"/>
      <c r="H295" s="10"/>
      <c r="I295" s="10"/>
      <c r="J295" s="11">
        <v>0</v>
      </c>
      <c r="K295" s="12">
        <v>15890.0679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12">
        <v>8001.1559999999999</v>
      </c>
      <c r="T295" s="12">
        <v>8001.1559999999999</v>
      </c>
      <c r="U295" s="12">
        <v>0</v>
      </c>
      <c r="V295" s="12">
        <v>0</v>
      </c>
      <c r="W295" s="12">
        <v>0</v>
      </c>
      <c r="X295" s="12">
        <v>0</v>
      </c>
      <c r="Y295" s="12">
        <v>8001.1559999999999</v>
      </c>
      <c r="Z295" s="12">
        <v>7627.8182999999999</v>
      </c>
      <c r="AA295" s="27">
        <f t="shared" si="8"/>
        <v>95.333952993792394</v>
      </c>
      <c r="AB295" s="27">
        <f t="shared" si="9"/>
        <v>48.003686000611737</v>
      </c>
    </row>
    <row r="296" spans="1:28" outlineLevel="3" x14ac:dyDescent="0.25">
      <c r="A296" s="9" t="s">
        <v>283</v>
      </c>
      <c r="B296" s="10" t="s">
        <v>11</v>
      </c>
      <c r="C296" s="10" t="s">
        <v>12</v>
      </c>
      <c r="D296" s="10" t="s">
        <v>284</v>
      </c>
      <c r="E296" s="10" t="s">
        <v>11</v>
      </c>
      <c r="F296" s="10"/>
      <c r="G296" s="10"/>
      <c r="H296" s="10"/>
      <c r="I296" s="10"/>
      <c r="J296" s="11">
        <v>0</v>
      </c>
      <c r="K296" s="12">
        <v>3757.2347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1922.2293</v>
      </c>
      <c r="T296" s="12">
        <v>1922.2293</v>
      </c>
      <c r="U296" s="12">
        <v>0</v>
      </c>
      <c r="V296" s="12">
        <v>0</v>
      </c>
      <c r="W296" s="12">
        <v>0</v>
      </c>
      <c r="X296" s="12">
        <v>0</v>
      </c>
      <c r="Y296" s="12">
        <v>1922.2293</v>
      </c>
      <c r="Z296" s="12">
        <v>1921.2090000000001</v>
      </c>
      <c r="AA296" s="27">
        <f t="shared" si="8"/>
        <v>99.946921004689713</v>
      </c>
      <c r="AB296" s="27">
        <f t="shared" si="9"/>
        <v>51.13359035037125</v>
      </c>
    </row>
    <row r="297" spans="1:28" outlineLevel="4" x14ac:dyDescent="0.25">
      <c r="A297" s="9" t="s">
        <v>134</v>
      </c>
      <c r="B297" s="10" t="s">
        <v>11</v>
      </c>
      <c r="C297" s="10" t="s">
        <v>135</v>
      </c>
      <c r="D297" s="10" t="s">
        <v>284</v>
      </c>
      <c r="E297" s="10" t="s">
        <v>11</v>
      </c>
      <c r="F297" s="10"/>
      <c r="G297" s="10"/>
      <c r="H297" s="10"/>
      <c r="I297" s="10"/>
      <c r="J297" s="11">
        <v>0</v>
      </c>
      <c r="K297" s="12">
        <v>3757.2347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1922.2293</v>
      </c>
      <c r="T297" s="12">
        <v>1922.2293</v>
      </c>
      <c r="U297" s="12">
        <v>0</v>
      </c>
      <c r="V297" s="12">
        <v>0</v>
      </c>
      <c r="W297" s="12">
        <v>0</v>
      </c>
      <c r="X297" s="12">
        <v>0</v>
      </c>
      <c r="Y297" s="12">
        <v>1922.2293</v>
      </c>
      <c r="Z297" s="12">
        <v>1921.2090000000001</v>
      </c>
      <c r="AA297" s="27">
        <f t="shared" si="8"/>
        <v>99.946921004689713</v>
      </c>
      <c r="AB297" s="27">
        <f t="shared" si="9"/>
        <v>51.13359035037125</v>
      </c>
    </row>
    <row r="298" spans="1:28" outlineLevel="5" x14ac:dyDescent="0.25">
      <c r="A298" s="9" t="s">
        <v>136</v>
      </c>
      <c r="B298" s="10" t="s">
        <v>11</v>
      </c>
      <c r="C298" s="10" t="s">
        <v>137</v>
      </c>
      <c r="D298" s="10" t="s">
        <v>284</v>
      </c>
      <c r="E298" s="10" t="s">
        <v>11</v>
      </c>
      <c r="F298" s="10"/>
      <c r="G298" s="10"/>
      <c r="H298" s="10"/>
      <c r="I298" s="10"/>
      <c r="J298" s="11">
        <v>0</v>
      </c>
      <c r="K298" s="12">
        <v>3757.2347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1922.2293</v>
      </c>
      <c r="T298" s="12">
        <v>1922.2293</v>
      </c>
      <c r="U298" s="12">
        <v>0</v>
      </c>
      <c r="V298" s="12">
        <v>0</v>
      </c>
      <c r="W298" s="12">
        <v>0</v>
      </c>
      <c r="X298" s="12">
        <v>0</v>
      </c>
      <c r="Y298" s="12">
        <v>1922.2293</v>
      </c>
      <c r="Z298" s="12">
        <v>1921.2090000000001</v>
      </c>
      <c r="AA298" s="27">
        <f t="shared" si="8"/>
        <v>99.946921004689713</v>
      </c>
      <c r="AB298" s="27">
        <f t="shared" si="9"/>
        <v>51.13359035037125</v>
      </c>
    </row>
    <row r="299" spans="1:28" ht="25.5" outlineLevel="6" x14ac:dyDescent="0.25">
      <c r="A299" s="9" t="s">
        <v>27</v>
      </c>
      <c r="B299" s="10" t="s">
        <v>11</v>
      </c>
      <c r="C299" s="10" t="s">
        <v>137</v>
      </c>
      <c r="D299" s="10" t="s">
        <v>284</v>
      </c>
      <c r="E299" s="10" t="s">
        <v>28</v>
      </c>
      <c r="F299" s="10"/>
      <c r="G299" s="10"/>
      <c r="H299" s="10"/>
      <c r="I299" s="10"/>
      <c r="J299" s="11">
        <v>0</v>
      </c>
      <c r="K299" s="12">
        <v>3757.2347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1922.2293</v>
      </c>
      <c r="T299" s="12">
        <v>1922.2293</v>
      </c>
      <c r="U299" s="12">
        <v>0</v>
      </c>
      <c r="V299" s="12">
        <v>0</v>
      </c>
      <c r="W299" s="12">
        <v>0</v>
      </c>
      <c r="X299" s="12">
        <v>0</v>
      </c>
      <c r="Y299" s="12">
        <v>1922.2293</v>
      </c>
      <c r="Z299" s="12">
        <v>1921.2090000000001</v>
      </c>
      <c r="AA299" s="27">
        <f t="shared" si="8"/>
        <v>99.946921004689713</v>
      </c>
      <c r="AB299" s="27">
        <f t="shared" si="9"/>
        <v>51.13359035037125</v>
      </c>
    </row>
    <row r="300" spans="1:28" outlineLevel="3" x14ac:dyDescent="0.25">
      <c r="A300" s="9" t="s">
        <v>285</v>
      </c>
      <c r="B300" s="10" t="s">
        <v>11</v>
      </c>
      <c r="C300" s="10" t="s">
        <v>12</v>
      </c>
      <c r="D300" s="10" t="s">
        <v>286</v>
      </c>
      <c r="E300" s="10" t="s">
        <v>11</v>
      </c>
      <c r="F300" s="10"/>
      <c r="G300" s="10"/>
      <c r="H300" s="10"/>
      <c r="I300" s="10"/>
      <c r="J300" s="11">
        <v>0</v>
      </c>
      <c r="K300" s="12">
        <v>775.6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12">
        <v>768.67200000000003</v>
      </c>
      <c r="T300" s="12">
        <v>768.67200000000003</v>
      </c>
      <c r="U300" s="12">
        <v>0</v>
      </c>
      <c r="V300" s="12">
        <v>0</v>
      </c>
      <c r="W300" s="12">
        <v>0</v>
      </c>
      <c r="X300" s="12">
        <v>0</v>
      </c>
      <c r="Y300" s="12">
        <v>768.67200000000003</v>
      </c>
      <c r="Z300" s="12">
        <v>768.6712</v>
      </c>
      <c r="AA300" s="27">
        <f t="shared" si="8"/>
        <v>99.999895924399482</v>
      </c>
      <c r="AB300" s="27">
        <f t="shared" si="9"/>
        <v>99.106652913873134</v>
      </c>
    </row>
    <row r="301" spans="1:28" outlineLevel="4" x14ac:dyDescent="0.25">
      <c r="A301" s="9" t="s">
        <v>134</v>
      </c>
      <c r="B301" s="10" t="s">
        <v>11</v>
      </c>
      <c r="C301" s="10" t="s">
        <v>135</v>
      </c>
      <c r="D301" s="10" t="s">
        <v>286</v>
      </c>
      <c r="E301" s="10" t="s">
        <v>11</v>
      </c>
      <c r="F301" s="10"/>
      <c r="G301" s="10"/>
      <c r="H301" s="10"/>
      <c r="I301" s="10"/>
      <c r="J301" s="11">
        <v>0</v>
      </c>
      <c r="K301" s="12">
        <v>775.6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12">
        <v>768.67200000000003</v>
      </c>
      <c r="T301" s="12">
        <v>768.67200000000003</v>
      </c>
      <c r="U301" s="12">
        <v>0</v>
      </c>
      <c r="V301" s="12">
        <v>0</v>
      </c>
      <c r="W301" s="12">
        <v>0</v>
      </c>
      <c r="X301" s="12">
        <v>0</v>
      </c>
      <c r="Y301" s="12">
        <v>768.67200000000003</v>
      </c>
      <c r="Z301" s="12">
        <v>768.6712</v>
      </c>
      <c r="AA301" s="27">
        <f t="shared" si="8"/>
        <v>99.999895924399482</v>
      </c>
      <c r="AB301" s="27">
        <f t="shared" si="9"/>
        <v>99.106652913873134</v>
      </c>
    </row>
    <row r="302" spans="1:28" outlineLevel="5" x14ac:dyDescent="0.25">
      <c r="A302" s="9" t="s">
        <v>136</v>
      </c>
      <c r="B302" s="10" t="s">
        <v>11</v>
      </c>
      <c r="C302" s="10" t="s">
        <v>137</v>
      </c>
      <c r="D302" s="10" t="s">
        <v>286</v>
      </c>
      <c r="E302" s="10" t="s">
        <v>11</v>
      </c>
      <c r="F302" s="10"/>
      <c r="G302" s="10"/>
      <c r="H302" s="10"/>
      <c r="I302" s="10"/>
      <c r="J302" s="11">
        <v>0</v>
      </c>
      <c r="K302" s="12">
        <v>775.6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12">
        <v>768.67200000000003</v>
      </c>
      <c r="T302" s="12">
        <v>768.67200000000003</v>
      </c>
      <c r="U302" s="12">
        <v>0</v>
      </c>
      <c r="V302" s="12">
        <v>0</v>
      </c>
      <c r="W302" s="12">
        <v>0</v>
      </c>
      <c r="X302" s="12">
        <v>0</v>
      </c>
      <c r="Y302" s="12">
        <v>768.67200000000003</v>
      </c>
      <c r="Z302" s="12">
        <v>768.6712</v>
      </c>
      <c r="AA302" s="27">
        <f t="shared" si="8"/>
        <v>99.999895924399482</v>
      </c>
      <c r="AB302" s="27">
        <f t="shared" si="9"/>
        <v>99.106652913873134</v>
      </c>
    </row>
    <row r="303" spans="1:28" ht="25.5" outlineLevel="6" x14ac:dyDescent="0.25">
      <c r="A303" s="9" t="s">
        <v>287</v>
      </c>
      <c r="B303" s="10" t="s">
        <v>11</v>
      </c>
      <c r="C303" s="10" t="s">
        <v>137</v>
      </c>
      <c r="D303" s="10" t="s">
        <v>286</v>
      </c>
      <c r="E303" s="10" t="s">
        <v>288</v>
      </c>
      <c r="F303" s="10"/>
      <c r="G303" s="10"/>
      <c r="H303" s="10"/>
      <c r="I303" s="10"/>
      <c r="J303" s="11">
        <v>0</v>
      </c>
      <c r="K303" s="12">
        <v>775.6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12">
        <v>768.67200000000003</v>
      </c>
      <c r="T303" s="12">
        <v>768.67200000000003</v>
      </c>
      <c r="U303" s="12">
        <v>0</v>
      </c>
      <c r="V303" s="12">
        <v>0</v>
      </c>
      <c r="W303" s="12">
        <v>0</v>
      </c>
      <c r="X303" s="12">
        <v>0</v>
      </c>
      <c r="Y303" s="12">
        <v>768.67200000000003</v>
      </c>
      <c r="Z303" s="12">
        <v>768.6712</v>
      </c>
      <c r="AA303" s="27">
        <f t="shared" ref="AA303:AA354" si="10">Z303/S303*100</f>
        <v>99.999895924399482</v>
      </c>
      <c r="AB303" s="27">
        <f t="shared" ref="AB303:AB362" si="11">Z303/K303*100</f>
        <v>99.106652913873134</v>
      </c>
    </row>
    <row r="304" spans="1:28" ht="25.5" outlineLevel="2" x14ac:dyDescent="0.25">
      <c r="A304" s="9" t="s">
        <v>289</v>
      </c>
      <c r="B304" s="10" t="s">
        <v>11</v>
      </c>
      <c r="C304" s="10" t="s">
        <v>12</v>
      </c>
      <c r="D304" s="10" t="s">
        <v>290</v>
      </c>
      <c r="E304" s="10" t="s">
        <v>11</v>
      </c>
      <c r="F304" s="10"/>
      <c r="G304" s="10"/>
      <c r="H304" s="10"/>
      <c r="I304" s="10"/>
      <c r="J304" s="11">
        <v>0</v>
      </c>
      <c r="K304" s="12">
        <v>1700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12">
        <v>0</v>
      </c>
      <c r="T304" s="12">
        <v>0</v>
      </c>
      <c r="U304" s="12">
        <v>0</v>
      </c>
      <c r="V304" s="12">
        <v>0</v>
      </c>
      <c r="W304" s="12">
        <v>0</v>
      </c>
      <c r="X304" s="12">
        <v>0</v>
      </c>
      <c r="Y304" s="12">
        <v>0</v>
      </c>
      <c r="Z304" s="12">
        <v>0</v>
      </c>
      <c r="AA304" s="12">
        <v>0</v>
      </c>
      <c r="AB304" s="27">
        <f t="shared" si="11"/>
        <v>0</v>
      </c>
    </row>
    <row r="305" spans="1:28" outlineLevel="3" x14ac:dyDescent="0.25">
      <c r="A305" s="9" t="s">
        <v>245</v>
      </c>
      <c r="B305" s="10" t="s">
        <v>11</v>
      </c>
      <c r="C305" s="10" t="s">
        <v>12</v>
      </c>
      <c r="D305" s="10" t="s">
        <v>291</v>
      </c>
      <c r="E305" s="10" t="s">
        <v>11</v>
      </c>
      <c r="F305" s="10"/>
      <c r="G305" s="10"/>
      <c r="H305" s="10"/>
      <c r="I305" s="10"/>
      <c r="J305" s="11">
        <v>0</v>
      </c>
      <c r="K305" s="12">
        <v>1700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2">
        <v>0</v>
      </c>
      <c r="W305" s="12">
        <v>0</v>
      </c>
      <c r="X305" s="12">
        <v>0</v>
      </c>
      <c r="Y305" s="12">
        <v>0</v>
      </c>
      <c r="Z305" s="12">
        <v>0</v>
      </c>
      <c r="AA305" s="12">
        <v>0</v>
      </c>
      <c r="AB305" s="27">
        <f t="shared" si="11"/>
        <v>0</v>
      </c>
    </row>
    <row r="306" spans="1:28" outlineLevel="4" x14ac:dyDescent="0.25">
      <c r="A306" s="9" t="s">
        <v>134</v>
      </c>
      <c r="B306" s="10" t="s">
        <v>11</v>
      </c>
      <c r="C306" s="10" t="s">
        <v>135</v>
      </c>
      <c r="D306" s="10" t="s">
        <v>291</v>
      </c>
      <c r="E306" s="10" t="s">
        <v>11</v>
      </c>
      <c r="F306" s="10"/>
      <c r="G306" s="10"/>
      <c r="H306" s="10"/>
      <c r="I306" s="10"/>
      <c r="J306" s="11">
        <v>0</v>
      </c>
      <c r="K306" s="12">
        <v>1700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0</v>
      </c>
      <c r="W306" s="12">
        <v>0</v>
      </c>
      <c r="X306" s="12">
        <v>0</v>
      </c>
      <c r="Y306" s="12">
        <v>0</v>
      </c>
      <c r="Z306" s="12">
        <v>0</v>
      </c>
      <c r="AA306" s="12">
        <v>0</v>
      </c>
      <c r="AB306" s="27">
        <f t="shared" si="11"/>
        <v>0</v>
      </c>
    </row>
    <row r="307" spans="1:28" outlineLevel="5" x14ac:dyDescent="0.25">
      <c r="A307" s="9" t="s">
        <v>136</v>
      </c>
      <c r="B307" s="10" t="s">
        <v>11</v>
      </c>
      <c r="C307" s="10" t="s">
        <v>137</v>
      </c>
      <c r="D307" s="10" t="s">
        <v>291</v>
      </c>
      <c r="E307" s="10" t="s">
        <v>11</v>
      </c>
      <c r="F307" s="10"/>
      <c r="G307" s="10"/>
      <c r="H307" s="10"/>
      <c r="I307" s="10"/>
      <c r="J307" s="11">
        <v>0</v>
      </c>
      <c r="K307" s="12">
        <v>1700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12">
        <v>0</v>
      </c>
      <c r="T307" s="12">
        <v>0</v>
      </c>
      <c r="U307" s="12">
        <v>0</v>
      </c>
      <c r="V307" s="12">
        <v>0</v>
      </c>
      <c r="W307" s="12">
        <v>0</v>
      </c>
      <c r="X307" s="12">
        <v>0</v>
      </c>
      <c r="Y307" s="12">
        <v>0</v>
      </c>
      <c r="Z307" s="12">
        <v>0</v>
      </c>
      <c r="AA307" s="12">
        <v>0</v>
      </c>
      <c r="AB307" s="27">
        <f t="shared" si="11"/>
        <v>0</v>
      </c>
    </row>
    <row r="308" spans="1:28" ht="25.5" outlineLevel="6" x14ac:dyDescent="0.25">
      <c r="A308" s="9" t="s">
        <v>27</v>
      </c>
      <c r="B308" s="10" t="s">
        <v>11</v>
      </c>
      <c r="C308" s="10" t="s">
        <v>137</v>
      </c>
      <c r="D308" s="10" t="s">
        <v>291</v>
      </c>
      <c r="E308" s="10" t="s">
        <v>28</v>
      </c>
      <c r="F308" s="10"/>
      <c r="G308" s="10"/>
      <c r="H308" s="10"/>
      <c r="I308" s="10"/>
      <c r="J308" s="11">
        <v>0</v>
      </c>
      <c r="K308" s="12">
        <v>1700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27">
        <f t="shared" si="11"/>
        <v>0</v>
      </c>
    </row>
    <row r="309" spans="1:28" ht="25.5" outlineLevel="1" x14ac:dyDescent="0.25">
      <c r="A309" s="9" t="s">
        <v>292</v>
      </c>
      <c r="B309" s="10" t="s">
        <v>11</v>
      </c>
      <c r="C309" s="10" t="s">
        <v>12</v>
      </c>
      <c r="D309" s="10" t="s">
        <v>293</v>
      </c>
      <c r="E309" s="10" t="s">
        <v>11</v>
      </c>
      <c r="F309" s="10"/>
      <c r="G309" s="10"/>
      <c r="H309" s="10"/>
      <c r="I309" s="10"/>
      <c r="J309" s="11">
        <v>0</v>
      </c>
      <c r="K309" s="12">
        <v>2619.89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12">
        <v>205.68969999999999</v>
      </c>
      <c r="T309" s="12">
        <v>205.68969999999999</v>
      </c>
      <c r="U309" s="12">
        <v>0</v>
      </c>
      <c r="V309" s="12">
        <v>0</v>
      </c>
      <c r="W309" s="12">
        <v>0</v>
      </c>
      <c r="X309" s="12">
        <v>0</v>
      </c>
      <c r="Y309" s="12">
        <v>205.68969999999999</v>
      </c>
      <c r="Z309" s="12">
        <v>205.6438</v>
      </c>
      <c r="AA309" s="27">
        <f t="shared" si="10"/>
        <v>99.977684833027624</v>
      </c>
      <c r="AB309" s="27">
        <f t="shared" si="11"/>
        <v>7.8493295520040913</v>
      </c>
    </row>
    <row r="310" spans="1:28" ht="51" outlineLevel="2" x14ac:dyDescent="0.25">
      <c r="A310" s="9" t="s">
        <v>294</v>
      </c>
      <c r="B310" s="10" t="s">
        <v>11</v>
      </c>
      <c r="C310" s="10" t="s">
        <v>12</v>
      </c>
      <c r="D310" s="10" t="s">
        <v>295</v>
      </c>
      <c r="E310" s="10" t="s">
        <v>11</v>
      </c>
      <c r="F310" s="10"/>
      <c r="G310" s="10"/>
      <c r="H310" s="10"/>
      <c r="I310" s="10"/>
      <c r="J310" s="11">
        <v>0</v>
      </c>
      <c r="K310" s="12">
        <v>222.5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205.68969999999999</v>
      </c>
      <c r="T310" s="12">
        <v>205.68969999999999</v>
      </c>
      <c r="U310" s="12">
        <v>0</v>
      </c>
      <c r="V310" s="12">
        <v>0</v>
      </c>
      <c r="W310" s="12">
        <v>0</v>
      </c>
      <c r="X310" s="12">
        <v>0</v>
      </c>
      <c r="Y310" s="12">
        <v>205.68969999999999</v>
      </c>
      <c r="Z310" s="12">
        <v>205.6438</v>
      </c>
      <c r="AA310" s="27">
        <f t="shared" si="10"/>
        <v>99.977684833027624</v>
      </c>
      <c r="AB310" s="27">
        <f t="shared" si="11"/>
        <v>92.424179775280905</v>
      </c>
    </row>
    <row r="311" spans="1:28" ht="25.5" outlineLevel="3" x14ac:dyDescent="0.25">
      <c r="A311" s="9" t="s">
        <v>296</v>
      </c>
      <c r="B311" s="10" t="s">
        <v>11</v>
      </c>
      <c r="C311" s="10" t="s">
        <v>12</v>
      </c>
      <c r="D311" s="10" t="s">
        <v>297</v>
      </c>
      <c r="E311" s="10" t="s">
        <v>11</v>
      </c>
      <c r="F311" s="10"/>
      <c r="G311" s="10"/>
      <c r="H311" s="10"/>
      <c r="I311" s="10"/>
      <c r="J311" s="11">
        <v>0</v>
      </c>
      <c r="K311" s="12">
        <v>200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12">
        <v>183.6978</v>
      </c>
      <c r="T311" s="12">
        <v>183.6978</v>
      </c>
      <c r="U311" s="12">
        <v>0</v>
      </c>
      <c r="V311" s="12">
        <v>0</v>
      </c>
      <c r="W311" s="12">
        <v>0</v>
      </c>
      <c r="X311" s="12">
        <v>0</v>
      </c>
      <c r="Y311" s="12">
        <v>183.6978</v>
      </c>
      <c r="Z311" s="12">
        <v>183.65190000000001</v>
      </c>
      <c r="AA311" s="27">
        <f t="shared" si="10"/>
        <v>99.975013309903545</v>
      </c>
      <c r="AB311" s="27">
        <f t="shared" si="11"/>
        <v>91.825950000000006</v>
      </c>
    </row>
    <row r="312" spans="1:28" outlineLevel="4" x14ac:dyDescent="0.25">
      <c r="A312" s="9" t="s">
        <v>134</v>
      </c>
      <c r="B312" s="10" t="s">
        <v>11</v>
      </c>
      <c r="C312" s="10" t="s">
        <v>135</v>
      </c>
      <c r="D312" s="10" t="s">
        <v>297</v>
      </c>
      <c r="E312" s="10" t="s">
        <v>11</v>
      </c>
      <c r="F312" s="10"/>
      <c r="G312" s="10"/>
      <c r="H312" s="10"/>
      <c r="I312" s="10"/>
      <c r="J312" s="11">
        <v>0</v>
      </c>
      <c r="K312" s="12">
        <v>200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12">
        <v>183.6978</v>
      </c>
      <c r="T312" s="12">
        <v>183.6978</v>
      </c>
      <c r="U312" s="12">
        <v>0</v>
      </c>
      <c r="V312" s="12">
        <v>0</v>
      </c>
      <c r="W312" s="12">
        <v>0</v>
      </c>
      <c r="X312" s="12">
        <v>0</v>
      </c>
      <c r="Y312" s="12">
        <v>183.6978</v>
      </c>
      <c r="Z312" s="12">
        <v>183.65190000000001</v>
      </c>
      <c r="AA312" s="27">
        <f t="shared" si="10"/>
        <v>99.975013309903545</v>
      </c>
      <c r="AB312" s="27">
        <f t="shared" si="11"/>
        <v>91.825950000000006</v>
      </c>
    </row>
    <row r="313" spans="1:28" outlineLevel="5" x14ac:dyDescent="0.25">
      <c r="A313" s="9" t="s">
        <v>298</v>
      </c>
      <c r="B313" s="10" t="s">
        <v>11</v>
      </c>
      <c r="C313" s="10" t="s">
        <v>299</v>
      </c>
      <c r="D313" s="10" t="s">
        <v>297</v>
      </c>
      <c r="E313" s="10" t="s">
        <v>11</v>
      </c>
      <c r="F313" s="10"/>
      <c r="G313" s="10"/>
      <c r="H313" s="10"/>
      <c r="I313" s="10"/>
      <c r="J313" s="11">
        <v>0</v>
      </c>
      <c r="K313" s="12">
        <v>200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12">
        <v>183.6978</v>
      </c>
      <c r="T313" s="12">
        <v>183.6978</v>
      </c>
      <c r="U313" s="12">
        <v>0</v>
      </c>
      <c r="V313" s="12">
        <v>0</v>
      </c>
      <c r="W313" s="12">
        <v>0</v>
      </c>
      <c r="X313" s="12">
        <v>0</v>
      </c>
      <c r="Y313" s="12">
        <v>183.6978</v>
      </c>
      <c r="Z313" s="12">
        <v>183.65190000000001</v>
      </c>
      <c r="AA313" s="27">
        <f t="shared" si="10"/>
        <v>99.975013309903545</v>
      </c>
      <c r="AB313" s="27">
        <f t="shared" si="11"/>
        <v>91.825950000000006</v>
      </c>
    </row>
    <row r="314" spans="1:28" ht="25.5" outlineLevel="6" x14ac:dyDescent="0.25">
      <c r="A314" s="9" t="s">
        <v>54</v>
      </c>
      <c r="B314" s="10" t="s">
        <v>11</v>
      </c>
      <c r="C314" s="10" t="s">
        <v>299</v>
      </c>
      <c r="D314" s="10" t="s">
        <v>297</v>
      </c>
      <c r="E314" s="10" t="s">
        <v>55</v>
      </c>
      <c r="F314" s="10"/>
      <c r="G314" s="10"/>
      <c r="H314" s="10"/>
      <c r="I314" s="10"/>
      <c r="J314" s="11">
        <v>0</v>
      </c>
      <c r="K314" s="12">
        <v>200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183.6978</v>
      </c>
      <c r="T314" s="12">
        <v>183.6978</v>
      </c>
      <c r="U314" s="12">
        <v>0</v>
      </c>
      <c r="V314" s="12">
        <v>0</v>
      </c>
      <c r="W314" s="12">
        <v>0</v>
      </c>
      <c r="X314" s="12">
        <v>0</v>
      </c>
      <c r="Y314" s="12">
        <v>183.6978</v>
      </c>
      <c r="Z314" s="12">
        <v>183.65190000000001</v>
      </c>
      <c r="AA314" s="27">
        <f t="shared" si="10"/>
        <v>99.975013309903545</v>
      </c>
      <c r="AB314" s="27">
        <f t="shared" si="11"/>
        <v>91.825950000000006</v>
      </c>
    </row>
    <row r="315" spans="1:28" outlineLevel="3" x14ac:dyDescent="0.25">
      <c r="A315" s="9" t="s">
        <v>245</v>
      </c>
      <c r="B315" s="10" t="s">
        <v>11</v>
      </c>
      <c r="C315" s="10" t="s">
        <v>12</v>
      </c>
      <c r="D315" s="10" t="s">
        <v>300</v>
      </c>
      <c r="E315" s="10" t="s">
        <v>11</v>
      </c>
      <c r="F315" s="10"/>
      <c r="G315" s="10"/>
      <c r="H315" s="10"/>
      <c r="I315" s="10"/>
      <c r="J315" s="11">
        <v>0</v>
      </c>
      <c r="K315" s="12">
        <v>22.5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12">
        <v>21.991900000000001</v>
      </c>
      <c r="T315" s="12">
        <v>21.991900000000001</v>
      </c>
      <c r="U315" s="12">
        <v>0</v>
      </c>
      <c r="V315" s="12">
        <v>0</v>
      </c>
      <c r="W315" s="12">
        <v>0</v>
      </c>
      <c r="X315" s="12">
        <v>0</v>
      </c>
      <c r="Y315" s="12">
        <v>21.991900000000001</v>
      </c>
      <c r="Z315" s="12">
        <v>21.991900000000001</v>
      </c>
      <c r="AA315" s="27">
        <f t="shared" si="10"/>
        <v>100</v>
      </c>
      <c r="AB315" s="27">
        <f t="shared" si="11"/>
        <v>97.741777777777784</v>
      </c>
    </row>
    <row r="316" spans="1:28" outlineLevel="4" x14ac:dyDescent="0.25">
      <c r="A316" s="9" t="s">
        <v>134</v>
      </c>
      <c r="B316" s="10" t="s">
        <v>11</v>
      </c>
      <c r="C316" s="10" t="s">
        <v>135</v>
      </c>
      <c r="D316" s="10" t="s">
        <v>300</v>
      </c>
      <c r="E316" s="10" t="s">
        <v>11</v>
      </c>
      <c r="F316" s="10"/>
      <c r="G316" s="10"/>
      <c r="H316" s="10"/>
      <c r="I316" s="10"/>
      <c r="J316" s="11">
        <v>0</v>
      </c>
      <c r="K316" s="12">
        <v>22.5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12">
        <v>21.991900000000001</v>
      </c>
      <c r="T316" s="12">
        <v>21.991900000000001</v>
      </c>
      <c r="U316" s="12">
        <v>0</v>
      </c>
      <c r="V316" s="12">
        <v>0</v>
      </c>
      <c r="W316" s="12">
        <v>0</v>
      </c>
      <c r="X316" s="12">
        <v>0</v>
      </c>
      <c r="Y316" s="12">
        <v>21.991900000000001</v>
      </c>
      <c r="Z316" s="12">
        <v>21.991900000000001</v>
      </c>
      <c r="AA316" s="27">
        <f t="shared" si="10"/>
        <v>100</v>
      </c>
      <c r="AB316" s="27">
        <f t="shared" si="11"/>
        <v>97.741777777777784</v>
      </c>
    </row>
    <row r="317" spans="1:28" outlineLevel="5" x14ac:dyDescent="0.25">
      <c r="A317" s="9" t="s">
        <v>298</v>
      </c>
      <c r="B317" s="10" t="s">
        <v>11</v>
      </c>
      <c r="C317" s="10" t="s">
        <v>299</v>
      </c>
      <c r="D317" s="10" t="s">
        <v>300</v>
      </c>
      <c r="E317" s="10" t="s">
        <v>11</v>
      </c>
      <c r="F317" s="10"/>
      <c r="G317" s="10"/>
      <c r="H317" s="10"/>
      <c r="I317" s="10"/>
      <c r="J317" s="11">
        <v>0</v>
      </c>
      <c r="K317" s="12">
        <v>22.5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21.991900000000001</v>
      </c>
      <c r="T317" s="12">
        <v>21.991900000000001</v>
      </c>
      <c r="U317" s="12">
        <v>0</v>
      </c>
      <c r="V317" s="12">
        <v>0</v>
      </c>
      <c r="W317" s="12">
        <v>0</v>
      </c>
      <c r="X317" s="12">
        <v>0</v>
      </c>
      <c r="Y317" s="12">
        <v>21.991900000000001</v>
      </c>
      <c r="Z317" s="12">
        <v>21.991900000000001</v>
      </c>
      <c r="AA317" s="27">
        <f t="shared" si="10"/>
        <v>100</v>
      </c>
      <c r="AB317" s="27">
        <f t="shared" si="11"/>
        <v>97.741777777777784</v>
      </c>
    </row>
    <row r="318" spans="1:28" ht="25.5" outlineLevel="6" x14ac:dyDescent="0.25">
      <c r="A318" s="9" t="s">
        <v>27</v>
      </c>
      <c r="B318" s="10" t="s">
        <v>11</v>
      </c>
      <c r="C318" s="10" t="s">
        <v>299</v>
      </c>
      <c r="D318" s="10" t="s">
        <v>300</v>
      </c>
      <c r="E318" s="10" t="s">
        <v>28</v>
      </c>
      <c r="F318" s="10"/>
      <c r="G318" s="10"/>
      <c r="H318" s="10"/>
      <c r="I318" s="10"/>
      <c r="J318" s="11">
        <v>0</v>
      </c>
      <c r="K318" s="12">
        <v>22.5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21.991900000000001</v>
      </c>
      <c r="T318" s="12">
        <v>21.991900000000001</v>
      </c>
      <c r="U318" s="12">
        <v>0</v>
      </c>
      <c r="V318" s="12">
        <v>0</v>
      </c>
      <c r="W318" s="12">
        <v>0</v>
      </c>
      <c r="X318" s="12">
        <v>0</v>
      </c>
      <c r="Y318" s="12">
        <v>21.991900000000001</v>
      </c>
      <c r="Z318" s="12">
        <v>21.991900000000001</v>
      </c>
      <c r="AA318" s="27">
        <f t="shared" si="10"/>
        <v>100</v>
      </c>
      <c r="AB318" s="27">
        <f t="shared" si="11"/>
        <v>97.741777777777784</v>
      </c>
    </row>
    <row r="319" spans="1:28" ht="38.25" outlineLevel="2" x14ac:dyDescent="0.25">
      <c r="A319" s="9" t="s">
        <v>301</v>
      </c>
      <c r="B319" s="10" t="s">
        <v>11</v>
      </c>
      <c r="C319" s="10" t="s">
        <v>12</v>
      </c>
      <c r="D319" s="10" t="s">
        <v>302</v>
      </c>
      <c r="E319" s="10" t="s">
        <v>11</v>
      </c>
      <c r="F319" s="10"/>
      <c r="G319" s="10"/>
      <c r="H319" s="10"/>
      <c r="I319" s="10"/>
      <c r="J319" s="11">
        <v>0</v>
      </c>
      <c r="K319" s="12">
        <v>2397.39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27">
        <f t="shared" si="11"/>
        <v>0</v>
      </c>
    </row>
    <row r="320" spans="1:28" outlineLevel="3" x14ac:dyDescent="0.25">
      <c r="A320" s="9" t="s">
        <v>245</v>
      </c>
      <c r="B320" s="10" t="s">
        <v>11</v>
      </c>
      <c r="C320" s="10" t="s">
        <v>12</v>
      </c>
      <c r="D320" s="10" t="s">
        <v>303</v>
      </c>
      <c r="E320" s="10" t="s">
        <v>11</v>
      </c>
      <c r="F320" s="10"/>
      <c r="G320" s="10"/>
      <c r="H320" s="10"/>
      <c r="I320" s="10"/>
      <c r="J320" s="11">
        <v>0</v>
      </c>
      <c r="K320" s="12">
        <v>2397.39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27">
        <f t="shared" si="11"/>
        <v>0</v>
      </c>
    </row>
    <row r="321" spans="1:28" outlineLevel="4" x14ac:dyDescent="0.25">
      <c r="A321" s="9" t="s">
        <v>134</v>
      </c>
      <c r="B321" s="10" t="s">
        <v>11</v>
      </c>
      <c r="C321" s="10" t="s">
        <v>135</v>
      </c>
      <c r="D321" s="10" t="s">
        <v>303</v>
      </c>
      <c r="E321" s="10" t="s">
        <v>11</v>
      </c>
      <c r="F321" s="10"/>
      <c r="G321" s="10"/>
      <c r="H321" s="10"/>
      <c r="I321" s="10"/>
      <c r="J321" s="11">
        <v>0</v>
      </c>
      <c r="K321" s="12">
        <v>2397.39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0</v>
      </c>
      <c r="U321" s="12">
        <v>0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27">
        <f t="shared" si="11"/>
        <v>0</v>
      </c>
    </row>
    <row r="322" spans="1:28" outlineLevel="5" x14ac:dyDescent="0.25">
      <c r="A322" s="9" t="s">
        <v>298</v>
      </c>
      <c r="B322" s="10" t="s">
        <v>11</v>
      </c>
      <c r="C322" s="10" t="s">
        <v>299</v>
      </c>
      <c r="D322" s="10" t="s">
        <v>303</v>
      </c>
      <c r="E322" s="10" t="s">
        <v>11</v>
      </c>
      <c r="F322" s="10"/>
      <c r="G322" s="10"/>
      <c r="H322" s="10"/>
      <c r="I322" s="10"/>
      <c r="J322" s="11">
        <v>0</v>
      </c>
      <c r="K322" s="12">
        <v>2397.39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27">
        <f t="shared" si="11"/>
        <v>0</v>
      </c>
    </row>
    <row r="323" spans="1:28" ht="25.5" outlineLevel="6" x14ac:dyDescent="0.25">
      <c r="A323" s="9" t="s">
        <v>27</v>
      </c>
      <c r="B323" s="10" t="s">
        <v>11</v>
      </c>
      <c r="C323" s="10" t="s">
        <v>299</v>
      </c>
      <c r="D323" s="10" t="s">
        <v>303</v>
      </c>
      <c r="E323" s="10" t="s">
        <v>28</v>
      </c>
      <c r="F323" s="10"/>
      <c r="G323" s="10"/>
      <c r="H323" s="10"/>
      <c r="I323" s="10"/>
      <c r="J323" s="11">
        <v>0</v>
      </c>
      <c r="K323" s="12">
        <v>2397.39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12">
        <v>0</v>
      </c>
      <c r="T323" s="12">
        <v>0</v>
      </c>
      <c r="U323" s="12">
        <v>0</v>
      </c>
      <c r="V323" s="12">
        <v>0</v>
      </c>
      <c r="W323" s="12">
        <v>0</v>
      </c>
      <c r="X323" s="12">
        <v>0</v>
      </c>
      <c r="Y323" s="12">
        <v>0</v>
      </c>
      <c r="Z323" s="12">
        <v>0</v>
      </c>
      <c r="AA323" s="12">
        <v>0</v>
      </c>
      <c r="AB323" s="27">
        <f t="shared" si="11"/>
        <v>0</v>
      </c>
    </row>
    <row r="324" spans="1:28" ht="25.5" outlineLevel="1" x14ac:dyDescent="0.25">
      <c r="A324" s="9" t="s">
        <v>304</v>
      </c>
      <c r="B324" s="10" t="s">
        <v>11</v>
      </c>
      <c r="C324" s="10" t="s">
        <v>12</v>
      </c>
      <c r="D324" s="10" t="s">
        <v>305</v>
      </c>
      <c r="E324" s="10" t="s">
        <v>11</v>
      </c>
      <c r="F324" s="10"/>
      <c r="G324" s="10"/>
      <c r="H324" s="10"/>
      <c r="I324" s="10"/>
      <c r="J324" s="11">
        <v>0</v>
      </c>
      <c r="K324" s="12">
        <v>3500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>
        <v>0</v>
      </c>
      <c r="T324" s="12">
        <v>0</v>
      </c>
      <c r="U324" s="12">
        <v>0</v>
      </c>
      <c r="V324" s="12">
        <v>0</v>
      </c>
      <c r="W324" s="12">
        <v>0</v>
      </c>
      <c r="X324" s="12">
        <v>0</v>
      </c>
      <c r="Y324" s="12">
        <v>0</v>
      </c>
      <c r="Z324" s="12">
        <v>0</v>
      </c>
      <c r="AA324" s="12">
        <v>0</v>
      </c>
      <c r="AB324" s="27">
        <f t="shared" si="11"/>
        <v>0</v>
      </c>
    </row>
    <row r="325" spans="1:28" ht="25.5" outlineLevel="2" x14ac:dyDescent="0.25">
      <c r="A325" s="9" t="s">
        <v>306</v>
      </c>
      <c r="B325" s="10" t="s">
        <v>11</v>
      </c>
      <c r="C325" s="10" t="s">
        <v>12</v>
      </c>
      <c r="D325" s="10" t="s">
        <v>307</v>
      </c>
      <c r="E325" s="10" t="s">
        <v>11</v>
      </c>
      <c r="F325" s="10"/>
      <c r="G325" s="10"/>
      <c r="H325" s="10"/>
      <c r="I325" s="10"/>
      <c r="J325" s="11">
        <v>0</v>
      </c>
      <c r="K325" s="12">
        <v>3500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12">
        <v>0</v>
      </c>
      <c r="T325" s="12">
        <v>0</v>
      </c>
      <c r="U325" s="12">
        <v>0</v>
      </c>
      <c r="V325" s="12">
        <v>0</v>
      </c>
      <c r="W325" s="12">
        <v>0</v>
      </c>
      <c r="X325" s="12">
        <v>0</v>
      </c>
      <c r="Y325" s="12">
        <v>0</v>
      </c>
      <c r="Z325" s="12">
        <v>0</v>
      </c>
      <c r="AA325" s="12">
        <v>0</v>
      </c>
      <c r="AB325" s="27">
        <f t="shared" si="11"/>
        <v>0</v>
      </c>
    </row>
    <row r="326" spans="1:28" outlineLevel="3" x14ac:dyDescent="0.25">
      <c r="A326" s="9" t="s">
        <v>245</v>
      </c>
      <c r="B326" s="10" t="s">
        <v>11</v>
      </c>
      <c r="C326" s="10" t="s">
        <v>12</v>
      </c>
      <c r="D326" s="10" t="s">
        <v>308</v>
      </c>
      <c r="E326" s="10" t="s">
        <v>11</v>
      </c>
      <c r="F326" s="10"/>
      <c r="G326" s="10"/>
      <c r="H326" s="10"/>
      <c r="I326" s="10"/>
      <c r="J326" s="11">
        <v>0</v>
      </c>
      <c r="K326" s="12">
        <v>3500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>
        <v>0</v>
      </c>
      <c r="T326" s="12">
        <v>0</v>
      </c>
      <c r="U326" s="12">
        <v>0</v>
      </c>
      <c r="V326" s="12">
        <v>0</v>
      </c>
      <c r="W326" s="12">
        <v>0</v>
      </c>
      <c r="X326" s="12">
        <v>0</v>
      </c>
      <c r="Y326" s="12">
        <v>0</v>
      </c>
      <c r="Z326" s="12">
        <v>0</v>
      </c>
      <c r="AA326" s="12">
        <v>0</v>
      </c>
      <c r="AB326" s="27">
        <f t="shared" si="11"/>
        <v>0</v>
      </c>
    </row>
    <row r="327" spans="1:28" outlineLevel="4" x14ac:dyDescent="0.25">
      <c r="A327" s="9" t="s">
        <v>134</v>
      </c>
      <c r="B327" s="10" t="s">
        <v>11</v>
      </c>
      <c r="C327" s="10" t="s">
        <v>135</v>
      </c>
      <c r="D327" s="10" t="s">
        <v>308</v>
      </c>
      <c r="E327" s="10" t="s">
        <v>11</v>
      </c>
      <c r="F327" s="10"/>
      <c r="G327" s="10"/>
      <c r="H327" s="10"/>
      <c r="I327" s="10"/>
      <c r="J327" s="11">
        <v>0</v>
      </c>
      <c r="K327" s="12">
        <v>3500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>
        <v>0</v>
      </c>
      <c r="T327" s="12">
        <v>0</v>
      </c>
      <c r="U327" s="12">
        <v>0</v>
      </c>
      <c r="V327" s="12">
        <v>0</v>
      </c>
      <c r="W327" s="12">
        <v>0</v>
      </c>
      <c r="X327" s="12">
        <v>0</v>
      </c>
      <c r="Y327" s="12">
        <v>0</v>
      </c>
      <c r="Z327" s="12">
        <v>0</v>
      </c>
      <c r="AA327" s="12">
        <v>0</v>
      </c>
      <c r="AB327" s="27">
        <f t="shared" si="11"/>
        <v>0</v>
      </c>
    </row>
    <row r="328" spans="1:28" outlineLevel="5" x14ac:dyDescent="0.25">
      <c r="A328" s="9" t="s">
        <v>298</v>
      </c>
      <c r="B328" s="10" t="s">
        <v>11</v>
      </c>
      <c r="C328" s="10" t="s">
        <v>299</v>
      </c>
      <c r="D328" s="10" t="s">
        <v>308</v>
      </c>
      <c r="E328" s="10" t="s">
        <v>11</v>
      </c>
      <c r="F328" s="10"/>
      <c r="G328" s="10"/>
      <c r="H328" s="10"/>
      <c r="I328" s="10"/>
      <c r="J328" s="11">
        <v>0</v>
      </c>
      <c r="K328" s="12">
        <v>3500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>
        <v>0</v>
      </c>
      <c r="T328" s="12">
        <v>0</v>
      </c>
      <c r="U328" s="12">
        <v>0</v>
      </c>
      <c r="V328" s="12">
        <v>0</v>
      </c>
      <c r="W328" s="12">
        <v>0</v>
      </c>
      <c r="X328" s="12">
        <v>0</v>
      </c>
      <c r="Y328" s="12">
        <v>0</v>
      </c>
      <c r="Z328" s="12">
        <v>0</v>
      </c>
      <c r="AA328" s="12">
        <v>0</v>
      </c>
      <c r="AB328" s="27">
        <f t="shared" si="11"/>
        <v>0</v>
      </c>
    </row>
    <row r="329" spans="1:28" ht="25.5" outlineLevel="6" x14ac:dyDescent="0.25">
      <c r="A329" s="9" t="s">
        <v>287</v>
      </c>
      <c r="B329" s="10" t="s">
        <v>11</v>
      </c>
      <c r="C329" s="10" t="s">
        <v>299</v>
      </c>
      <c r="D329" s="10" t="s">
        <v>308</v>
      </c>
      <c r="E329" s="10" t="s">
        <v>288</v>
      </c>
      <c r="F329" s="10"/>
      <c r="G329" s="10"/>
      <c r="H329" s="10"/>
      <c r="I329" s="10"/>
      <c r="J329" s="11">
        <v>0</v>
      </c>
      <c r="K329" s="12">
        <v>3500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</v>
      </c>
      <c r="T329" s="12">
        <v>0</v>
      </c>
      <c r="U329" s="12">
        <v>0</v>
      </c>
      <c r="V329" s="12">
        <v>0</v>
      </c>
      <c r="W329" s="12">
        <v>0</v>
      </c>
      <c r="X329" s="12">
        <v>0</v>
      </c>
      <c r="Y329" s="12">
        <v>0</v>
      </c>
      <c r="Z329" s="12">
        <v>0</v>
      </c>
      <c r="AA329" s="12">
        <v>0</v>
      </c>
      <c r="AB329" s="27">
        <f t="shared" si="11"/>
        <v>0</v>
      </c>
    </row>
    <row r="330" spans="1:28" ht="25.5" outlineLevel="1" x14ac:dyDescent="0.25">
      <c r="A330" s="9" t="s">
        <v>309</v>
      </c>
      <c r="B330" s="10" t="s">
        <v>11</v>
      </c>
      <c r="C330" s="10" t="s">
        <v>12</v>
      </c>
      <c r="D330" s="10" t="s">
        <v>310</v>
      </c>
      <c r="E330" s="10" t="s">
        <v>11</v>
      </c>
      <c r="F330" s="10"/>
      <c r="G330" s="10"/>
      <c r="H330" s="10"/>
      <c r="I330" s="10"/>
      <c r="J330" s="11">
        <v>0</v>
      </c>
      <c r="K330" s="12">
        <v>47503.801399999997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38459.775300000001</v>
      </c>
      <c r="T330" s="12">
        <v>38459.775300000001</v>
      </c>
      <c r="U330" s="12">
        <v>0</v>
      </c>
      <c r="V330" s="12">
        <v>0</v>
      </c>
      <c r="W330" s="12">
        <v>0</v>
      </c>
      <c r="X330" s="12">
        <v>0</v>
      </c>
      <c r="Y330" s="12">
        <v>38459.775300000001</v>
      </c>
      <c r="Z330" s="12">
        <v>33132.902900000001</v>
      </c>
      <c r="AA330" s="27">
        <f t="shared" si="10"/>
        <v>86.149496822463234</v>
      </c>
      <c r="AB330" s="27">
        <f t="shared" si="11"/>
        <v>69.74789790191403</v>
      </c>
    </row>
    <row r="331" spans="1:28" ht="25.5" outlineLevel="2" x14ac:dyDescent="0.25">
      <c r="A331" s="9" t="s">
        <v>311</v>
      </c>
      <c r="B331" s="10" t="s">
        <v>11</v>
      </c>
      <c r="C331" s="10" t="s">
        <v>12</v>
      </c>
      <c r="D331" s="10" t="s">
        <v>312</v>
      </c>
      <c r="E331" s="10" t="s">
        <v>11</v>
      </c>
      <c r="F331" s="10"/>
      <c r="G331" s="10"/>
      <c r="H331" s="10"/>
      <c r="I331" s="10"/>
      <c r="J331" s="11">
        <v>0</v>
      </c>
      <c r="K331" s="12">
        <v>35864.501400000001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27689.8992</v>
      </c>
      <c r="T331" s="12">
        <v>27689.8992</v>
      </c>
      <c r="U331" s="12">
        <v>0</v>
      </c>
      <c r="V331" s="12">
        <v>0</v>
      </c>
      <c r="W331" s="12">
        <v>0</v>
      </c>
      <c r="X331" s="12">
        <v>0</v>
      </c>
      <c r="Y331" s="12">
        <v>27689.8992</v>
      </c>
      <c r="Z331" s="12">
        <v>22678.3727</v>
      </c>
      <c r="AA331" s="27">
        <f t="shared" si="10"/>
        <v>81.901246863332744</v>
      </c>
      <c r="AB331" s="27">
        <f t="shared" si="11"/>
        <v>63.233481059909558</v>
      </c>
    </row>
    <row r="332" spans="1:28" ht="38.25" outlineLevel="3" x14ac:dyDescent="0.25">
      <c r="A332" s="9" t="s">
        <v>313</v>
      </c>
      <c r="B332" s="10" t="s">
        <v>11</v>
      </c>
      <c r="C332" s="10" t="s">
        <v>12</v>
      </c>
      <c r="D332" s="10" t="s">
        <v>314</v>
      </c>
      <c r="E332" s="10" t="s">
        <v>11</v>
      </c>
      <c r="F332" s="10"/>
      <c r="G332" s="10"/>
      <c r="H332" s="10"/>
      <c r="I332" s="10"/>
      <c r="J332" s="11">
        <v>0</v>
      </c>
      <c r="K332" s="12">
        <v>13864.501399999999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13864.501399999999</v>
      </c>
      <c r="T332" s="12">
        <v>13864.501399999999</v>
      </c>
      <c r="U332" s="12">
        <v>0</v>
      </c>
      <c r="V332" s="12">
        <v>0</v>
      </c>
      <c r="W332" s="12">
        <v>0</v>
      </c>
      <c r="X332" s="12">
        <v>0</v>
      </c>
      <c r="Y332" s="12">
        <v>13864.501399999999</v>
      </c>
      <c r="Z332" s="12">
        <v>8872.0588000000007</v>
      </c>
      <c r="AA332" s="27">
        <f t="shared" si="10"/>
        <v>63.991185431305887</v>
      </c>
      <c r="AB332" s="27">
        <f t="shared" si="11"/>
        <v>63.991185431305887</v>
      </c>
    </row>
    <row r="333" spans="1:28" outlineLevel="4" x14ac:dyDescent="0.25">
      <c r="A333" s="9" t="s">
        <v>134</v>
      </c>
      <c r="B333" s="10" t="s">
        <v>11</v>
      </c>
      <c r="C333" s="10" t="s">
        <v>135</v>
      </c>
      <c r="D333" s="10" t="s">
        <v>314</v>
      </c>
      <c r="E333" s="10" t="s">
        <v>11</v>
      </c>
      <c r="F333" s="10"/>
      <c r="G333" s="10"/>
      <c r="H333" s="10"/>
      <c r="I333" s="10"/>
      <c r="J333" s="11">
        <v>0</v>
      </c>
      <c r="K333" s="12">
        <v>13864.501399999999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>
        <v>13864.501399999999</v>
      </c>
      <c r="T333" s="12">
        <v>13864.501399999999</v>
      </c>
      <c r="U333" s="12">
        <v>0</v>
      </c>
      <c r="V333" s="12">
        <v>0</v>
      </c>
      <c r="W333" s="12">
        <v>0</v>
      </c>
      <c r="X333" s="12">
        <v>0</v>
      </c>
      <c r="Y333" s="12">
        <v>13864.501399999999</v>
      </c>
      <c r="Z333" s="12">
        <v>8872.0588000000007</v>
      </c>
      <c r="AA333" s="27">
        <f t="shared" si="10"/>
        <v>63.991185431305887</v>
      </c>
      <c r="AB333" s="27">
        <f t="shared" si="11"/>
        <v>63.991185431305887</v>
      </c>
    </row>
    <row r="334" spans="1:28" outlineLevel="5" x14ac:dyDescent="0.25">
      <c r="A334" s="9" t="s">
        <v>315</v>
      </c>
      <c r="B334" s="10" t="s">
        <v>11</v>
      </c>
      <c r="C334" s="10" t="s">
        <v>316</v>
      </c>
      <c r="D334" s="10" t="s">
        <v>314</v>
      </c>
      <c r="E334" s="10" t="s">
        <v>11</v>
      </c>
      <c r="F334" s="10"/>
      <c r="G334" s="10"/>
      <c r="H334" s="10"/>
      <c r="I334" s="10"/>
      <c r="J334" s="11">
        <v>0</v>
      </c>
      <c r="K334" s="12">
        <v>13864.501399999999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13864.501399999999</v>
      </c>
      <c r="T334" s="12">
        <v>13864.501399999999</v>
      </c>
      <c r="U334" s="12">
        <v>0</v>
      </c>
      <c r="V334" s="12">
        <v>0</v>
      </c>
      <c r="W334" s="12">
        <v>0</v>
      </c>
      <c r="X334" s="12">
        <v>0</v>
      </c>
      <c r="Y334" s="12">
        <v>13864.501399999999</v>
      </c>
      <c r="Z334" s="12">
        <v>8872.0588000000007</v>
      </c>
      <c r="AA334" s="27">
        <f t="shared" si="10"/>
        <v>63.991185431305887</v>
      </c>
      <c r="AB334" s="27">
        <f t="shared" si="11"/>
        <v>63.991185431305887</v>
      </c>
    </row>
    <row r="335" spans="1:28" ht="25.5" outlineLevel="6" x14ac:dyDescent="0.25">
      <c r="A335" s="9" t="s">
        <v>27</v>
      </c>
      <c r="B335" s="10" t="s">
        <v>11</v>
      </c>
      <c r="C335" s="10" t="s">
        <v>316</v>
      </c>
      <c r="D335" s="10" t="s">
        <v>314</v>
      </c>
      <c r="E335" s="10" t="s">
        <v>28</v>
      </c>
      <c r="F335" s="10"/>
      <c r="G335" s="10"/>
      <c r="H335" s="10"/>
      <c r="I335" s="10"/>
      <c r="J335" s="11">
        <v>0</v>
      </c>
      <c r="K335" s="12">
        <v>13864.501399999999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12">
        <v>13864.501399999999</v>
      </c>
      <c r="T335" s="12">
        <v>13864.501399999999</v>
      </c>
      <c r="U335" s="12">
        <v>0</v>
      </c>
      <c r="V335" s="12">
        <v>0</v>
      </c>
      <c r="W335" s="12">
        <v>0</v>
      </c>
      <c r="X335" s="12">
        <v>0</v>
      </c>
      <c r="Y335" s="12">
        <v>13864.501399999999</v>
      </c>
      <c r="Z335" s="12">
        <v>8872.0588000000007</v>
      </c>
      <c r="AA335" s="27">
        <f t="shared" si="10"/>
        <v>63.991185431305887</v>
      </c>
      <c r="AB335" s="27">
        <f t="shared" si="11"/>
        <v>63.991185431305887</v>
      </c>
    </row>
    <row r="336" spans="1:28" ht="38.25" outlineLevel="3" x14ac:dyDescent="0.25">
      <c r="A336" s="9" t="s">
        <v>317</v>
      </c>
      <c r="B336" s="10" t="s">
        <v>11</v>
      </c>
      <c r="C336" s="10" t="s">
        <v>12</v>
      </c>
      <c r="D336" s="10" t="s">
        <v>318</v>
      </c>
      <c r="E336" s="10" t="s">
        <v>11</v>
      </c>
      <c r="F336" s="10"/>
      <c r="G336" s="10"/>
      <c r="H336" s="10"/>
      <c r="I336" s="10"/>
      <c r="J336" s="11">
        <v>0</v>
      </c>
      <c r="K336" s="12">
        <v>18400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12">
        <v>12226.488300000001</v>
      </c>
      <c r="T336" s="12">
        <v>12226.488300000001</v>
      </c>
      <c r="U336" s="12">
        <v>0</v>
      </c>
      <c r="V336" s="12">
        <v>0</v>
      </c>
      <c r="W336" s="12">
        <v>0</v>
      </c>
      <c r="X336" s="12">
        <v>0</v>
      </c>
      <c r="Y336" s="12">
        <v>12226.488300000001</v>
      </c>
      <c r="Z336" s="12">
        <v>12207.404399999999</v>
      </c>
      <c r="AA336" s="27">
        <f t="shared" si="10"/>
        <v>99.843913480864316</v>
      </c>
      <c r="AB336" s="27">
        <f t="shared" si="11"/>
        <v>66.344589130434784</v>
      </c>
    </row>
    <row r="337" spans="1:28" outlineLevel="4" x14ac:dyDescent="0.25">
      <c r="A337" s="9" t="s">
        <v>134</v>
      </c>
      <c r="B337" s="10" t="s">
        <v>11</v>
      </c>
      <c r="C337" s="10" t="s">
        <v>135</v>
      </c>
      <c r="D337" s="10" t="s">
        <v>318</v>
      </c>
      <c r="E337" s="10" t="s">
        <v>11</v>
      </c>
      <c r="F337" s="10"/>
      <c r="G337" s="10"/>
      <c r="H337" s="10"/>
      <c r="I337" s="10"/>
      <c r="J337" s="11">
        <v>0</v>
      </c>
      <c r="K337" s="12">
        <v>18400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12">
        <v>12226.488300000001</v>
      </c>
      <c r="T337" s="12">
        <v>12226.488300000001</v>
      </c>
      <c r="U337" s="12">
        <v>0</v>
      </c>
      <c r="V337" s="12">
        <v>0</v>
      </c>
      <c r="W337" s="12">
        <v>0</v>
      </c>
      <c r="X337" s="12">
        <v>0</v>
      </c>
      <c r="Y337" s="12">
        <v>12226.488300000001</v>
      </c>
      <c r="Z337" s="12">
        <v>12207.404399999999</v>
      </c>
      <c r="AA337" s="27">
        <f t="shared" si="10"/>
        <v>99.843913480864316</v>
      </c>
      <c r="AB337" s="27">
        <f t="shared" si="11"/>
        <v>66.344589130434784</v>
      </c>
    </row>
    <row r="338" spans="1:28" outlineLevel="5" x14ac:dyDescent="0.25">
      <c r="A338" s="9" t="s">
        <v>315</v>
      </c>
      <c r="B338" s="10" t="s">
        <v>11</v>
      </c>
      <c r="C338" s="10" t="s">
        <v>316</v>
      </c>
      <c r="D338" s="10" t="s">
        <v>318</v>
      </c>
      <c r="E338" s="10" t="s">
        <v>11</v>
      </c>
      <c r="F338" s="10"/>
      <c r="G338" s="10"/>
      <c r="H338" s="10"/>
      <c r="I338" s="10"/>
      <c r="J338" s="11">
        <v>0</v>
      </c>
      <c r="K338" s="12">
        <v>18400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12226.488300000001</v>
      </c>
      <c r="T338" s="12">
        <v>12226.488300000001</v>
      </c>
      <c r="U338" s="12">
        <v>0</v>
      </c>
      <c r="V338" s="12">
        <v>0</v>
      </c>
      <c r="W338" s="12">
        <v>0</v>
      </c>
      <c r="X338" s="12">
        <v>0</v>
      </c>
      <c r="Y338" s="12">
        <v>12226.488300000001</v>
      </c>
      <c r="Z338" s="12">
        <v>12207.404399999999</v>
      </c>
      <c r="AA338" s="27">
        <f t="shared" si="10"/>
        <v>99.843913480864316</v>
      </c>
      <c r="AB338" s="27">
        <f t="shared" si="11"/>
        <v>66.344589130434784</v>
      </c>
    </row>
    <row r="339" spans="1:28" ht="25.5" outlineLevel="6" x14ac:dyDescent="0.25">
      <c r="A339" s="9" t="s">
        <v>27</v>
      </c>
      <c r="B339" s="10" t="s">
        <v>11</v>
      </c>
      <c r="C339" s="10" t="s">
        <v>316</v>
      </c>
      <c r="D339" s="10" t="s">
        <v>318</v>
      </c>
      <c r="E339" s="10" t="s">
        <v>28</v>
      </c>
      <c r="F339" s="10"/>
      <c r="G339" s="10"/>
      <c r="H339" s="10"/>
      <c r="I339" s="10"/>
      <c r="J339" s="11">
        <v>0</v>
      </c>
      <c r="K339" s="12">
        <v>18400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>
        <v>12226.488300000001</v>
      </c>
      <c r="T339" s="12">
        <v>12226.488300000001</v>
      </c>
      <c r="U339" s="12">
        <v>0</v>
      </c>
      <c r="V339" s="12">
        <v>0</v>
      </c>
      <c r="W339" s="12">
        <v>0</v>
      </c>
      <c r="X339" s="12">
        <v>0</v>
      </c>
      <c r="Y339" s="12">
        <v>12226.488300000001</v>
      </c>
      <c r="Z339" s="12">
        <v>12207.404399999999</v>
      </c>
      <c r="AA339" s="27">
        <f t="shared" si="10"/>
        <v>99.843913480864316</v>
      </c>
      <c r="AB339" s="27">
        <f t="shared" si="11"/>
        <v>66.344589130434784</v>
      </c>
    </row>
    <row r="340" spans="1:28" ht="38.25" outlineLevel="3" x14ac:dyDescent="0.25">
      <c r="A340" s="9" t="s">
        <v>319</v>
      </c>
      <c r="B340" s="10" t="s">
        <v>11</v>
      </c>
      <c r="C340" s="10" t="s">
        <v>12</v>
      </c>
      <c r="D340" s="10" t="s">
        <v>320</v>
      </c>
      <c r="E340" s="10" t="s">
        <v>11</v>
      </c>
      <c r="F340" s="10"/>
      <c r="G340" s="10"/>
      <c r="H340" s="10"/>
      <c r="I340" s="10"/>
      <c r="J340" s="11">
        <v>0</v>
      </c>
      <c r="K340" s="12">
        <v>3600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>
        <v>1598.9095</v>
      </c>
      <c r="T340" s="12">
        <v>1598.9095</v>
      </c>
      <c r="U340" s="12">
        <v>0</v>
      </c>
      <c r="V340" s="12">
        <v>0</v>
      </c>
      <c r="W340" s="12">
        <v>0</v>
      </c>
      <c r="X340" s="12">
        <v>0</v>
      </c>
      <c r="Y340" s="12">
        <v>1598.9095</v>
      </c>
      <c r="Z340" s="12">
        <v>1598.9095</v>
      </c>
      <c r="AA340" s="27">
        <f t="shared" si="10"/>
        <v>100</v>
      </c>
      <c r="AB340" s="27">
        <f t="shared" si="11"/>
        <v>44.41415277777778</v>
      </c>
    </row>
    <row r="341" spans="1:28" outlineLevel="4" x14ac:dyDescent="0.25">
      <c r="A341" s="9" t="s">
        <v>134</v>
      </c>
      <c r="B341" s="10" t="s">
        <v>11</v>
      </c>
      <c r="C341" s="10" t="s">
        <v>135</v>
      </c>
      <c r="D341" s="10" t="s">
        <v>320</v>
      </c>
      <c r="E341" s="10" t="s">
        <v>11</v>
      </c>
      <c r="F341" s="10"/>
      <c r="G341" s="10"/>
      <c r="H341" s="10"/>
      <c r="I341" s="10"/>
      <c r="J341" s="11">
        <v>0</v>
      </c>
      <c r="K341" s="12">
        <v>3600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12">
        <v>1598.9095</v>
      </c>
      <c r="T341" s="12">
        <v>1598.9095</v>
      </c>
      <c r="U341" s="12">
        <v>0</v>
      </c>
      <c r="V341" s="12">
        <v>0</v>
      </c>
      <c r="W341" s="12">
        <v>0</v>
      </c>
      <c r="X341" s="12">
        <v>0</v>
      </c>
      <c r="Y341" s="12">
        <v>1598.9095</v>
      </c>
      <c r="Z341" s="12">
        <v>1598.9095</v>
      </c>
      <c r="AA341" s="27">
        <f t="shared" si="10"/>
        <v>100</v>
      </c>
      <c r="AB341" s="27">
        <f t="shared" si="11"/>
        <v>44.41415277777778</v>
      </c>
    </row>
    <row r="342" spans="1:28" outlineLevel="5" x14ac:dyDescent="0.25">
      <c r="A342" s="9" t="s">
        <v>315</v>
      </c>
      <c r="B342" s="10" t="s">
        <v>11</v>
      </c>
      <c r="C342" s="10" t="s">
        <v>316</v>
      </c>
      <c r="D342" s="10" t="s">
        <v>320</v>
      </c>
      <c r="E342" s="10" t="s">
        <v>11</v>
      </c>
      <c r="F342" s="10"/>
      <c r="G342" s="10"/>
      <c r="H342" s="10"/>
      <c r="I342" s="10"/>
      <c r="J342" s="11">
        <v>0</v>
      </c>
      <c r="K342" s="12">
        <v>3600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1598.9095</v>
      </c>
      <c r="T342" s="12">
        <v>1598.9095</v>
      </c>
      <c r="U342" s="12">
        <v>0</v>
      </c>
      <c r="V342" s="12">
        <v>0</v>
      </c>
      <c r="W342" s="12">
        <v>0</v>
      </c>
      <c r="X342" s="12">
        <v>0</v>
      </c>
      <c r="Y342" s="12">
        <v>1598.9095</v>
      </c>
      <c r="Z342" s="12">
        <v>1598.9095</v>
      </c>
      <c r="AA342" s="27">
        <f t="shared" si="10"/>
        <v>100</v>
      </c>
      <c r="AB342" s="27">
        <f t="shared" si="11"/>
        <v>44.41415277777778</v>
      </c>
    </row>
    <row r="343" spans="1:28" ht="25.5" outlineLevel="6" x14ac:dyDescent="0.25">
      <c r="A343" s="9" t="s">
        <v>27</v>
      </c>
      <c r="B343" s="10" t="s">
        <v>11</v>
      </c>
      <c r="C343" s="10" t="s">
        <v>316</v>
      </c>
      <c r="D343" s="10" t="s">
        <v>320</v>
      </c>
      <c r="E343" s="10" t="s">
        <v>28</v>
      </c>
      <c r="F343" s="10"/>
      <c r="G343" s="10"/>
      <c r="H343" s="10"/>
      <c r="I343" s="10"/>
      <c r="J343" s="11">
        <v>0</v>
      </c>
      <c r="K343" s="12">
        <v>3600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12">
        <v>1598.9095</v>
      </c>
      <c r="T343" s="12">
        <v>1598.9095</v>
      </c>
      <c r="U343" s="12">
        <v>0</v>
      </c>
      <c r="V343" s="12">
        <v>0</v>
      </c>
      <c r="W343" s="12">
        <v>0</v>
      </c>
      <c r="X343" s="12">
        <v>0</v>
      </c>
      <c r="Y343" s="12">
        <v>1598.9095</v>
      </c>
      <c r="Z343" s="12">
        <v>1598.9095</v>
      </c>
      <c r="AA343" s="27">
        <f t="shared" si="10"/>
        <v>100</v>
      </c>
      <c r="AB343" s="27">
        <f t="shared" si="11"/>
        <v>44.41415277777778</v>
      </c>
    </row>
    <row r="344" spans="1:28" ht="25.5" outlineLevel="2" x14ac:dyDescent="0.25">
      <c r="A344" s="9" t="s">
        <v>321</v>
      </c>
      <c r="B344" s="10" t="s">
        <v>11</v>
      </c>
      <c r="C344" s="10" t="s">
        <v>12</v>
      </c>
      <c r="D344" s="10" t="s">
        <v>322</v>
      </c>
      <c r="E344" s="10" t="s">
        <v>11</v>
      </c>
      <c r="F344" s="10"/>
      <c r="G344" s="10"/>
      <c r="H344" s="10"/>
      <c r="I344" s="10"/>
      <c r="J344" s="11">
        <v>0</v>
      </c>
      <c r="K344" s="12">
        <v>11639.3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10769.876099999999</v>
      </c>
      <c r="T344" s="12">
        <v>10769.876099999999</v>
      </c>
      <c r="U344" s="12">
        <v>0</v>
      </c>
      <c r="V344" s="12">
        <v>0</v>
      </c>
      <c r="W344" s="12">
        <v>0</v>
      </c>
      <c r="X344" s="12">
        <v>0</v>
      </c>
      <c r="Y344" s="12">
        <v>10769.876099999999</v>
      </c>
      <c r="Z344" s="12">
        <v>10454.530199999999</v>
      </c>
      <c r="AA344" s="27">
        <f t="shared" si="10"/>
        <v>97.071963529831137</v>
      </c>
      <c r="AB344" s="27">
        <f t="shared" si="11"/>
        <v>89.820953150103534</v>
      </c>
    </row>
    <row r="345" spans="1:28" ht="25.5" outlineLevel="3" x14ac:dyDescent="0.25">
      <c r="A345" s="9" t="s">
        <v>323</v>
      </c>
      <c r="B345" s="10" t="s">
        <v>11</v>
      </c>
      <c r="C345" s="10" t="s">
        <v>12</v>
      </c>
      <c r="D345" s="10" t="s">
        <v>324</v>
      </c>
      <c r="E345" s="10" t="s">
        <v>11</v>
      </c>
      <c r="F345" s="10"/>
      <c r="G345" s="10"/>
      <c r="H345" s="10"/>
      <c r="I345" s="10"/>
      <c r="J345" s="11">
        <v>0</v>
      </c>
      <c r="K345" s="12">
        <v>10639.3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10571.9733</v>
      </c>
      <c r="T345" s="12">
        <v>10571.9733</v>
      </c>
      <c r="U345" s="12">
        <v>0</v>
      </c>
      <c r="V345" s="12">
        <v>0</v>
      </c>
      <c r="W345" s="12">
        <v>0</v>
      </c>
      <c r="X345" s="12">
        <v>0</v>
      </c>
      <c r="Y345" s="12">
        <v>10571.9733</v>
      </c>
      <c r="Z345" s="12">
        <v>10256.627399999999</v>
      </c>
      <c r="AA345" s="27">
        <f t="shared" si="10"/>
        <v>97.017151944566479</v>
      </c>
      <c r="AB345" s="27">
        <f t="shared" si="11"/>
        <v>96.403216377017287</v>
      </c>
    </row>
    <row r="346" spans="1:28" outlineLevel="4" x14ac:dyDescent="0.25">
      <c r="A346" s="9" t="s">
        <v>134</v>
      </c>
      <c r="B346" s="10" t="s">
        <v>11</v>
      </c>
      <c r="C346" s="10" t="s">
        <v>135</v>
      </c>
      <c r="D346" s="10" t="s">
        <v>324</v>
      </c>
      <c r="E346" s="10" t="s">
        <v>11</v>
      </c>
      <c r="F346" s="10"/>
      <c r="G346" s="10"/>
      <c r="H346" s="10"/>
      <c r="I346" s="10"/>
      <c r="J346" s="11">
        <v>0</v>
      </c>
      <c r="K346" s="12">
        <v>10639.3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10571.9733</v>
      </c>
      <c r="T346" s="12">
        <v>10571.9733</v>
      </c>
      <c r="U346" s="12">
        <v>0</v>
      </c>
      <c r="V346" s="12">
        <v>0</v>
      </c>
      <c r="W346" s="12">
        <v>0</v>
      </c>
      <c r="X346" s="12">
        <v>0</v>
      </c>
      <c r="Y346" s="12">
        <v>10571.9733</v>
      </c>
      <c r="Z346" s="12">
        <v>10256.627399999999</v>
      </c>
      <c r="AA346" s="27">
        <f t="shared" si="10"/>
        <v>97.017151944566479</v>
      </c>
      <c r="AB346" s="27">
        <f t="shared" si="11"/>
        <v>96.403216377017287</v>
      </c>
    </row>
    <row r="347" spans="1:28" outlineLevel="5" x14ac:dyDescent="0.25">
      <c r="A347" s="9" t="s">
        <v>298</v>
      </c>
      <c r="B347" s="10" t="s">
        <v>11</v>
      </c>
      <c r="C347" s="10" t="s">
        <v>299</v>
      </c>
      <c r="D347" s="10" t="s">
        <v>324</v>
      </c>
      <c r="E347" s="10" t="s">
        <v>11</v>
      </c>
      <c r="F347" s="10"/>
      <c r="G347" s="10"/>
      <c r="H347" s="10"/>
      <c r="I347" s="10"/>
      <c r="J347" s="11">
        <v>0</v>
      </c>
      <c r="K347" s="12">
        <v>10639.3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12">
        <v>10571.9733</v>
      </c>
      <c r="T347" s="12">
        <v>10571.9733</v>
      </c>
      <c r="U347" s="12">
        <v>0</v>
      </c>
      <c r="V347" s="12">
        <v>0</v>
      </c>
      <c r="W347" s="12">
        <v>0</v>
      </c>
      <c r="X347" s="12">
        <v>0</v>
      </c>
      <c r="Y347" s="12">
        <v>10571.9733</v>
      </c>
      <c r="Z347" s="12">
        <v>10256.627399999999</v>
      </c>
      <c r="AA347" s="27">
        <f t="shared" si="10"/>
        <v>97.017151944566479</v>
      </c>
      <c r="AB347" s="27">
        <f t="shared" si="11"/>
        <v>96.403216377017287</v>
      </c>
    </row>
    <row r="348" spans="1:28" ht="25.5" outlineLevel="6" x14ac:dyDescent="0.25">
      <c r="A348" s="9" t="s">
        <v>27</v>
      </c>
      <c r="B348" s="10" t="s">
        <v>11</v>
      </c>
      <c r="C348" s="10" t="s">
        <v>299</v>
      </c>
      <c r="D348" s="10" t="s">
        <v>324</v>
      </c>
      <c r="E348" s="10" t="s">
        <v>28</v>
      </c>
      <c r="F348" s="10"/>
      <c r="G348" s="10"/>
      <c r="H348" s="10"/>
      <c r="I348" s="10"/>
      <c r="J348" s="11">
        <v>0</v>
      </c>
      <c r="K348" s="12">
        <v>10639.3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>
        <v>10571.9733</v>
      </c>
      <c r="T348" s="12">
        <v>10571.9733</v>
      </c>
      <c r="U348" s="12">
        <v>0</v>
      </c>
      <c r="V348" s="12">
        <v>0</v>
      </c>
      <c r="W348" s="12">
        <v>0</v>
      </c>
      <c r="X348" s="12">
        <v>0</v>
      </c>
      <c r="Y348" s="12">
        <v>10571.9733</v>
      </c>
      <c r="Z348" s="12">
        <v>10256.627399999999</v>
      </c>
      <c r="AA348" s="27">
        <f t="shared" si="10"/>
        <v>97.017151944566479</v>
      </c>
      <c r="AB348" s="27">
        <f t="shared" si="11"/>
        <v>96.403216377017287</v>
      </c>
    </row>
    <row r="349" spans="1:28" ht="25.5" outlineLevel="3" x14ac:dyDescent="0.25">
      <c r="A349" s="9" t="s">
        <v>325</v>
      </c>
      <c r="B349" s="10" t="s">
        <v>11</v>
      </c>
      <c r="C349" s="10" t="s">
        <v>12</v>
      </c>
      <c r="D349" s="10" t="s">
        <v>326</v>
      </c>
      <c r="E349" s="10" t="s">
        <v>11</v>
      </c>
      <c r="F349" s="10"/>
      <c r="G349" s="10"/>
      <c r="H349" s="10"/>
      <c r="I349" s="10"/>
      <c r="J349" s="11">
        <v>0</v>
      </c>
      <c r="K349" s="12">
        <v>1000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12">
        <v>197.90280000000001</v>
      </c>
      <c r="T349" s="12">
        <v>197.90280000000001</v>
      </c>
      <c r="U349" s="12">
        <v>0</v>
      </c>
      <c r="V349" s="12">
        <v>0</v>
      </c>
      <c r="W349" s="12">
        <v>0</v>
      </c>
      <c r="X349" s="12">
        <v>0</v>
      </c>
      <c r="Y349" s="12">
        <v>197.90280000000001</v>
      </c>
      <c r="Z349" s="12">
        <v>197.90280000000001</v>
      </c>
      <c r="AA349" s="27">
        <f t="shared" si="10"/>
        <v>100</v>
      </c>
      <c r="AB349" s="27">
        <f t="shared" si="11"/>
        <v>19.790280000000003</v>
      </c>
    </row>
    <row r="350" spans="1:28" outlineLevel="4" x14ac:dyDescent="0.25">
      <c r="A350" s="9" t="s">
        <v>134</v>
      </c>
      <c r="B350" s="10" t="s">
        <v>11</v>
      </c>
      <c r="C350" s="10" t="s">
        <v>135</v>
      </c>
      <c r="D350" s="10" t="s">
        <v>326</v>
      </c>
      <c r="E350" s="10" t="s">
        <v>11</v>
      </c>
      <c r="F350" s="10"/>
      <c r="G350" s="10"/>
      <c r="H350" s="10"/>
      <c r="I350" s="10"/>
      <c r="J350" s="11">
        <v>0</v>
      </c>
      <c r="K350" s="12">
        <v>1000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12">
        <v>197.90280000000001</v>
      </c>
      <c r="T350" s="12">
        <v>197.90280000000001</v>
      </c>
      <c r="U350" s="12">
        <v>0</v>
      </c>
      <c r="V350" s="12">
        <v>0</v>
      </c>
      <c r="W350" s="12">
        <v>0</v>
      </c>
      <c r="X350" s="12">
        <v>0</v>
      </c>
      <c r="Y350" s="12">
        <v>197.90280000000001</v>
      </c>
      <c r="Z350" s="12">
        <v>197.90280000000001</v>
      </c>
      <c r="AA350" s="27">
        <f t="shared" si="10"/>
        <v>100</v>
      </c>
      <c r="AB350" s="27">
        <f t="shared" si="11"/>
        <v>19.790280000000003</v>
      </c>
    </row>
    <row r="351" spans="1:28" outlineLevel="5" x14ac:dyDescent="0.25">
      <c r="A351" s="9" t="s">
        <v>315</v>
      </c>
      <c r="B351" s="10" t="s">
        <v>11</v>
      </c>
      <c r="C351" s="10" t="s">
        <v>316</v>
      </c>
      <c r="D351" s="10" t="s">
        <v>326</v>
      </c>
      <c r="E351" s="10" t="s">
        <v>11</v>
      </c>
      <c r="F351" s="10"/>
      <c r="G351" s="10"/>
      <c r="H351" s="10"/>
      <c r="I351" s="10"/>
      <c r="J351" s="11">
        <v>0</v>
      </c>
      <c r="K351" s="12">
        <v>1000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12">
        <v>197.90280000000001</v>
      </c>
      <c r="T351" s="12">
        <v>197.90280000000001</v>
      </c>
      <c r="U351" s="12">
        <v>0</v>
      </c>
      <c r="V351" s="12">
        <v>0</v>
      </c>
      <c r="W351" s="12">
        <v>0</v>
      </c>
      <c r="X351" s="12">
        <v>0</v>
      </c>
      <c r="Y351" s="12">
        <v>197.90280000000001</v>
      </c>
      <c r="Z351" s="12">
        <v>197.90280000000001</v>
      </c>
      <c r="AA351" s="27">
        <f t="shared" si="10"/>
        <v>100</v>
      </c>
      <c r="AB351" s="27">
        <f t="shared" si="11"/>
        <v>19.790280000000003</v>
      </c>
    </row>
    <row r="352" spans="1:28" ht="25.5" outlineLevel="6" x14ac:dyDescent="0.25">
      <c r="A352" s="9" t="s">
        <v>27</v>
      </c>
      <c r="B352" s="10" t="s">
        <v>11</v>
      </c>
      <c r="C352" s="10" t="s">
        <v>316</v>
      </c>
      <c r="D352" s="10" t="s">
        <v>326</v>
      </c>
      <c r="E352" s="10" t="s">
        <v>28</v>
      </c>
      <c r="F352" s="10"/>
      <c r="G352" s="10"/>
      <c r="H352" s="10"/>
      <c r="I352" s="10"/>
      <c r="J352" s="11">
        <v>0</v>
      </c>
      <c r="K352" s="12">
        <v>1000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12">
        <v>197.90280000000001</v>
      </c>
      <c r="T352" s="12">
        <v>197.90280000000001</v>
      </c>
      <c r="U352" s="12">
        <v>0</v>
      </c>
      <c r="V352" s="12">
        <v>0</v>
      </c>
      <c r="W352" s="12">
        <v>0</v>
      </c>
      <c r="X352" s="12">
        <v>0</v>
      </c>
      <c r="Y352" s="12">
        <v>197.90280000000001</v>
      </c>
      <c r="Z352" s="12">
        <v>197.90280000000001</v>
      </c>
      <c r="AA352" s="27">
        <f t="shared" si="10"/>
        <v>100</v>
      </c>
      <c r="AB352" s="27">
        <f t="shared" si="11"/>
        <v>19.790280000000003</v>
      </c>
    </row>
    <row r="353" spans="1:28" ht="25.5" outlineLevel="1" x14ac:dyDescent="0.25">
      <c r="A353" s="9" t="s">
        <v>327</v>
      </c>
      <c r="B353" s="10" t="s">
        <v>11</v>
      </c>
      <c r="C353" s="10" t="s">
        <v>12</v>
      </c>
      <c r="D353" s="10" t="s">
        <v>328</v>
      </c>
      <c r="E353" s="10" t="s">
        <v>11</v>
      </c>
      <c r="F353" s="10"/>
      <c r="G353" s="10"/>
      <c r="H353" s="10"/>
      <c r="I353" s="10"/>
      <c r="J353" s="11">
        <v>0</v>
      </c>
      <c r="K353" s="12">
        <v>46142.772400000002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12">
        <v>25662.730200000002</v>
      </c>
      <c r="T353" s="12">
        <v>25662.730200000002</v>
      </c>
      <c r="U353" s="12">
        <v>0</v>
      </c>
      <c r="V353" s="12">
        <v>0</v>
      </c>
      <c r="W353" s="12">
        <v>0</v>
      </c>
      <c r="X353" s="12">
        <v>0</v>
      </c>
      <c r="Y353" s="12">
        <v>25662.730200000002</v>
      </c>
      <c r="Z353" s="12">
        <v>25448.064299999998</v>
      </c>
      <c r="AA353" s="27">
        <f t="shared" si="10"/>
        <v>99.163511059318225</v>
      </c>
      <c r="AB353" s="27">
        <f t="shared" si="11"/>
        <v>55.15070503219264</v>
      </c>
    </row>
    <row r="354" spans="1:28" ht="25.5" outlineLevel="2" x14ac:dyDescent="0.25">
      <c r="A354" s="9" t="s">
        <v>329</v>
      </c>
      <c r="B354" s="10" t="s">
        <v>11</v>
      </c>
      <c r="C354" s="10" t="s">
        <v>12</v>
      </c>
      <c r="D354" s="10" t="s">
        <v>330</v>
      </c>
      <c r="E354" s="10" t="s">
        <v>11</v>
      </c>
      <c r="F354" s="10"/>
      <c r="G354" s="10"/>
      <c r="H354" s="10"/>
      <c r="I354" s="10"/>
      <c r="J354" s="11">
        <v>0</v>
      </c>
      <c r="K354" s="12">
        <v>12382.218000000001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4621.2903999999999</v>
      </c>
      <c r="T354" s="12">
        <v>4621.2903999999999</v>
      </c>
      <c r="U354" s="12">
        <v>0</v>
      </c>
      <c r="V354" s="12">
        <v>0</v>
      </c>
      <c r="W354" s="12">
        <v>0</v>
      </c>
      <c r="X354" s="12">
        <v>0</v>
      </c>
      <c r="Y354" s="12">
        <v>4621.2903999999999</v>
      </c>
      <c r="Z354" s="12">
        <v>4621.2903999999999</v>
      </c>
      <c r="AA354" s="27">
        <f t="shared" si="10"/>
        <v>100</v>
      </c>
      <c r="AB354" s="27">
        <f t="shared" si="11"/>
        <v>37.321991908073329</v>
      </c>
    </row>
    <row r="355" spans="1:28" ht="25.5" outlineLevel="3" x14ac:dyDescent="0.25">
      <c r="A355" s="9" t="s">
        <v>331</v>
      </c>
      <c r="B355" s="10" t="s">
        <v>11</v>
      </c>
      <c r="C355" s="10" t="s">
        <v>12</v>
      </c>
      <c r="D355" s="10" t="s">
        <v>332</v>
      </c>
      <c r="E355" s="10" t="s">
        <v>11</v>
      </c>
      <c r="F355" s="10"/>
      <c r="G355" s="10"/>
      <c r="H355" s="10"/>
      <c r="I355" s="10"/>
      <c r="J355" s="11">
        <v>0</v>
      </c>
      <c r="K355" s="12">
        <v>2000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12">
        <v>0</v>
      </c>
      <c r="T355" s="12">
        <v>0</v>
      </c>
      <c r="U355" s="12">
        <v>0</v>
      </c>
      <c r="V355" s="12">
        <v>0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27">
        <f t="shared" si="11"/>
        <v>0</v>
      </c>
    </row>
    <row r="356" spans="1:28" outlineLevel="4" x14ac:dyDescent="0.25">
      <c r="A356" s="9" t="s">
        <v>134</v>
      </c>
      <c r="B356" s="10" t="s">
        <v>11</v>
      </c>
      <c r="C356" s="10" t="s">
        <v>135</v>
      </c>
      <c r="D356" s="10" t="s">
        <v>332</v>
      </c>
      <c r="E356" s="10" t="s">
        <v>11</v>
      </c>
      <c r="F356" s="10"/>
      <c r="G356" s="10"/>
      <c r="H356" s="10"/>
      <c r="I356" s="10"/>
      <c r="J356" s="11">
        <v>0</v>
      </c>
      <c r="K356" s="12">
        <v>2000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27">
        <f t="shared" si="11"/>
        <v>0</v>
      </c>
    </row>
    <row r="357" spans="1:28" outlineLevel="5" x14ac:dyDescent="0.25">
      <c r="A357" s="9" t="s">
        <v>136</v>
      </c>
      <c r="B357" s="10" t="s">
        <v>11</v>
      </c>
      <c r="C357" s="10" t="s">
        <v>137</v>
      </c>
      <c r="D357" s="10" t="s">
        <v>332</v>
      </c>
      <c r="E357" s="10" t="s">
        <v>11</v>
      </c>
      <c r="F357" s="10"/>
      <c r="G357" s="10"/>
      <c r="H357" s="10"/>
      <c r="I357" s="10"/>
      <c r="J357" s="11">
        <v>0</v>
      </c>
      <c r="K357" s="12">
        <v>2000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27">
        <f t="shared" si="11"/>
        <v>0</v>
      </c>
    </row>
    <row r="358" spans="1:28" ht="25.5" outlineLevel="6" x14ac:dyDescent="0.25">
      <c r="A358" s="9" t="s">
        <v>27</v>
      </c>
      <c r="B358" s="10" t="s">
        <v>11</v>
      </c>
      <c r="C358" s="10" t="s">
        <v>137</v>
      </c>
      <c r="D358" s="10" t="s">
        <v>332</v>
      </c>
      <c r="E358" s="10" t="s">
        <v>28</v>
      </c>
      <c r="F358" s="10"/>
      <c r="G358" s="10"/>
      <c r="H358" s="10"/>
      <c r="I358" s="10"/>
      <c r="J358" s="11">
        <v>0</v>
      </c>
      <c r="K358" s="12">
        <v>2000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27">
        <f t="shared" si="11"/>
        <v>0</v>
      </c>
    </row>
    <row r="359" spans="1:28" ht="38.25" outlineLevel="3" x14ac:dyDescent="0.25">
      <c r="A359" s="9" t="s">
        <v>333</v>
      </c>
      <c r="B359" s="10" t="s">
        <v>11</v>
      </c>
      <c r="C359" s="10" t="s">
        <v>12</v>
      </c>
      <c r="D359" s="10" t="s">
        <v>334</v>
      </c>
      <c r="E359" s="10" t="s">
        <v>11</v>
      </c>
      <c r="F359" s="10"/>
      <c r="G359" s="10"/>
      <c r="H359" s="10"/>
      <c r="I359" s="10"/>
      <c r="J359" s="11">
        <v>0</v>
      </c>
      <c r="K359" s="12">
        <v>584.4914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12">
        <v>0</v>
      </c>
      <c r="T359" s="12">
        <v>0</v>
      </c>
      <c r="U359" s="12">
        <v>0</v>
      </c>
      <c r="V359" s="12">
        <v>0</v>
      </c>
      <c r="W359" s="12">
        <v>0</v>
      </c>
      <c r="X359" s="12">
        <v>0</v>
      </c>
      <c r="Y359" s="12">
        <v>0</v>
      </c>
      <c r="Z359" s="12">
        <v>0</v>
      </c>
      <c r="AA359" s="12">
        <v>0</v>
      </c>
      <c r="AB359" s="27">
        <f t="shared" si="11"/>
        <v>0</v>
      </c>
    </row>
    <row r="360" spans="1:28" outlineLevel="4" x14ac:dyDescent="0.25">
      <c r="A360" s="9" t="s">
        <v>134</v>
      </c>
      <c r="B360" s="10" t="s">
        <v>11</v>
      </c>
      <c r="C360" s="10" t="s">
        <v>135</v>
      </c>
      <c r="D360" s="10" t="s">
        <v>334</v>
      </c>
      <c r="E360" s="10" t="s">
        <v>11</v>
      </c>
      <c r="F360" s="10"/>
      <c r="G360" s="10"/>
      <c r="H360" s="10"/>
      <c r="I360" s="10"/>
      <c r="J360" s="11">
        <v>0</v>
      </c>
      <c r="K360" s="12">
        <v>584.4914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12">
        <v>0</v>
      </c>
      <c r="T360" s="12">
        <v>0</v>
      </c>
      <c r="U360" s="12">
        <v>0</v>
      </c>
      <c r="V360" s="12">
        <v>0</v>
      </c>
      <c r="W360" s="12">
        <v>0</v>
      </c>
      <c r="X360" s="12">
        <v>0</v>
      </c>
      <c r="Y360" s="12">
        <v>0</v>
      </c>
      <c r="Z360" s="12">
        <v>0</v>
      </c>
      <c r="AA360" s="12">
        <v>0</v>
      </c>
      <c r="AB360" s="27">
        <f t="shared" si="11"/>
        <v>0</v>
      </c>
    </row>
    <row r="361" spans="1:28" outlineLevel="5" x14ac:dyDescent="0.25">
      <c r="A361" s="9" t="s">
        <v>136</v>
      </c>
      <c r="B361" s="10" t="s">
        <v>11</v>
      </c>
      <c r="C361" s="10" t="s">
        <v>137</v>
      </c>
      <c r="D361" s="10" t="s">
        <v>334</v>
      </c>
      <c r="E361" s="10" t="s">
        <v>11</v>
      </c>
      <c r="F361" s="10"/>
      <c r="G361" s="10"/>
      <c r="H361" s="10"/>
      <c r="I361" s="10"/>
      <c r="J361" s="11">
        <v>0</v>
      </c>
      <c r="K361" s="12">
        <v>584.4914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12">
        <v>0</v>
      </c>
      <c r="T361" s="12">
        <v>0</v>
      </c>
      <c r="U361" s="12">
        <v>0</v>
      </c>
      <c r="V361" s="12">
        <v>0</v>
      </c>
      <c r="W361" s="12">
        <v>0</v>
      </c>
      <c r="X361" s="12">
        <v>0</v>
      </c>
      <c r="Y361" s="12">
        <v>0</v>
      </c>
      <c r="Z361" s="12">
        <v>0</v>
      </c>
      <c r="AA361" s="12">
        <v>0</v>
      </c>
      <c r="AB361" s="27">
        <f t="shared" si="11"/>
        <v>0</v>
      </c>
    </row>
    <row r="362" spans="1:28" ht="25.5" outlineLevel="6" x14ac:dyDescent="0.25">
      <c r="A362" s="9" t="s">
        <v>27</v>
      </c>
      <c r="B362" s="10" t="s">
        <v>11</v>
      </c>
      <c r="C362" s="10" t="s">
        <v>137</v>
      </c>
      <c r="D362" s="10" t="s">
        <v>334</v>
      </c>
      <c r="E362" s="10" t="s">
        <v>28</v>
      </c>
      <c r="F362" s="10"/>
      <c r="G362" s="10"/>
      <c r="H362" s="10"/>
      <c r="I362" s="10"/>
      <c r="J362" s="11">
        <v>0</v>
      </c>
      <c r="K362" s="12">
        <v>584.4914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12">
        <v>0</v>
      </c>
      <c r="T362" s="12">
        <v>0</v>
      </c>
      <c r="U362" s="12">
        <v>0</v>
      </c>
      <c r="V362" s="12">
        <v>0</v>
      </c>
      <c r="W362" s="12">
        <v>0</v>
      </c>
      <c r="X362" s="12">
        <v>0</v>
      </c>
      <c r="Y362" s="12">
        <v>0</v>
      </c>
      <c r="Z362" s="12">
        <v>0</v>
      </c>
      <c r="AA362" s="12">
        <v>0</v>
      </c>
      <c r="AB362" s="27">
        <f t="shared" si="11"/>
        <v>0</v>
      </c>
    </row>
    <row r="363" spans="1:28" ht="25.5" outlineLevel="3" x14ac:dyDescent="0.25">
      <c r="A363" s="9" t="s">
        <v>335</v>
      </c>
      <c r="B363" s="10" t="s">
        <v>11</v>
      </c>
      <c r="C363" s="10" t="s">
        <v>12</v>
      </c>
      <c r="D363" s="10" t="s">
        <v>336</v>
      </c>
      <c r="E363" s="10" t="s">
        <v>11</v>
      </c>
      <c r="F363" s="10"/>
      <c r="G363" s="10"/>
      <c r="H363" s="10"/>
      <c r="I363" s="10"/>
      <c r="J363" s="11">
        <v>0</v>
      </c>
      <c r="K363" s="12">
        <v>8903.9197000000004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12">
        <v>4521.7434999999996</v>
      </c>
      <c r="T363" s="12">
        <v>4521.7434999999996</v>
      </c>
      <c r="U363" s="12">
        <v>0</v>
      </c>
      <c r="V363" s="12">
        <v>0</v>
      </c>
      <c r="W363" s="12">
        <v>0</v>
      </c>
      <c r="X363" s="12">
        <v>0</v>
      </c>
      <c r="Y363" s="12">
        <v>4521.7434999999996</v>
      </c>
      <c r="Z363" s="12">
        <v>4521.7434999999996</v>
      </c>
      <c r="AA363" s="27">
        <f t="shared" ref="AA363:AA422" si="12">Z363/S363*100</f>
        <v>100</v>
      </c>
      <c r="AB363" s="27">
        <f t="shared" ref="AB363:AB422" si="13">Z363/K363*100</f>
        <v>50.783740783286703</v>
      </c>
    </row>
    <row r="364" spans="1:28" outlineLevel="4" x14ac:dyDescent="0.25">
      <c r="A364" s="9" t="s">
        <v>134</v>
      </c>
      <c r="B364" s="10" t="s">
        <v>11</v>
      </c>
      <c r="C364" s="10" t="s">
        <v>135</v>
      </c>
      <c r="D364" s="10" t="s">
        <v>336</v>
      </c>
      <c r="E364" s="10" t="s">
        <v>11</v>
      </c>
      <c r="F364" s="10"/>
      <c r="G364" s="10"/>
      <c r="H364" s="10"/>
      <c r="I364" s="10"/>
      <c r="J364" s="11">
        <v>0</v>
      </c>
      <c r="K364" s="12">
        <v>8903.9197000000004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>
        <v>4521.7434999999996</v>
      </c>
      <c r="T364" s="12">
        <v>4521.7434999999996</v>
      </c>
      <c r="U364" s="12">
        <v>0</v>
      </c>
      <c r="V364" s="12">
        <v>0</v>
      </c>
      <c r="W364" s="12">
        <v>0</v>
      </c>
      <c r="X364" s="12">
        <v>0</v>
      </c>
      <c r="Y364" s="12">
        <v>4521.7434999999996</v>
      </c>
      <c r="Z364" s="12">
        <v>4521.7434999999996</v>
      </c>
      <c r="AA364" s="27">
        <f t="shared" si="12"/>
        <v>100</v>
      </c>
      <c r="AB364" s="27">
        <f t="shared" si="13"/>
        <v>50.783740783286703</v>
      </c>
    </row>
    <row r="365" spans="1:28" outlineLevel="5" x14ac:dyDescent="0.25">
      <c r="A365" s="9" t="s">
        <v>136</v>
      </c>
      <c r="B365" s="10" t="s">
        <v>11</v>
      </c>
      <c r="C365" s="10" t="s">
        <v>137</v>
      </c>
      <c r="D365" s="10" t="s">
        <v>336</v>
      </c>
      <c r="E365" s="10" t="s">
        <v>11</v>
      </c>
      <c r="F365" s="10"/>
      <c r="G365" s="10"/>
      <c r="H365" s="10"/>
      <c r="I365" s="10"/>
      <c r="J365" s="11">
        <v>0</v>
      </c>
      <c r="K365" s="12">
        <v>8903.9197000000004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12">
        <v>4521.7434999999996</v>
      </c>
      <c r="T365" s="12">
        <v>4521.7434999999996</v>
      </c>
      <c r="U365" s="12">
        <v>0</v>
      </c>
      <c r="V365" s="12">
        <v>0</v>
      </c>
      <c r="W365" s="12">
        <v>0</v>
      </c>
      <c r="X365" s="12">
        <v>0</v>
      </c>
      <c r="Y365" s="12">
        <v>4521.7434999999996</v>
      </c>
      <c r="Z365" s="12">
        <v>4521.7434999999996</v>
      </c>
      <c r="AA365" s="27">
        <f t="shared" si="12"/>
        <v>100</v>
      </c>
      <c r="AB365" s="27">
        <f t="shared" si="13"/>
        <v>50.783740783286703</v>
      </c>
    </row>
    <row r="366" spans="1:28" ht="25.5" outlineLevel="6" x14ac:dyDescent="0.25">
      <c r="A366" s="9" t="s">
        <v>27</v>
      </c>
      <c r="B366" s="10" t="s">
        <v>11</v>
      </c>
      <c r="C366" s="10" t="s">
        <v>137</v>
      </c>
      <c r="D366" s="10" t="s">
        <v>336</v>
      </c>
      <c r="E366" s="10" t="s">
        <v>28</v>
      </c>
      <c r="F366" s="10"/>
      <c r="G366" s="10"/>
      <c r="H366" s="10"/>
      <c r="I366" s="10"/>
      <c r="J366" s="11">
        <v>0</v>
      </c>
      <c r="K366" s="12">
        <v>8903.9197000000004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4521.7434999999996</v>
      </c>
      <c r="T366" s="12">
        <v>4521.7434999999996</v>
      </c>
      <c r="U366" s="12">
        <v>0</v>
      </c>
      <c r="V366" s="12">
        <v>0</v>
      </c>
      <c r="W366" s="12">
        <v>0</v>
      </c>
      <c r="X366" s="12">
        <v>0</v>
      </c>
      <c r="Y366" s="12">
        <v>4521.7434999999996</v>
      </c>
      <c r="Z366" s="12">
        <v>4521.7434999999996</v>
      </c>
      <c r="AA366" s="27">
        <f t="shared" si="12"/>
        <v>100</v>
      </c>
      <c r="AB366" s="27">
        <f t="shared" si="13"/>
        <v>50.783740783286703</v>
      </c>
    </row>
    <row r="367" spans="1:28" outlineLevel="3" x14ac:dyDescent="0.25">
      <c r="A367" s="9" t="s">
        <v>337</v>
      </c>
      <c r="B367" s="10" t="s">
        <v>11</v>
      </c>
      <c r="C367" s="10" t="s">
        <v>12</v>
      </c>
      <c r="D367" s="10" t="s">
        <v>338</v>
      </c>
      <c r="E367" s="10" t="s">
        <v>11</v>
      </c>
      <c r="F367" s="10"/>
      <c r="G367" s="10"/>
      <c r="H367" s="10"/>
      <c r="I367" s="10"/>
      <c r="J367" s="11">
        <v>0</v>
      </c>
      <c r="K367" s="12">
        <v>100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99.546899999999994</v>
      </c>
      <c r="T367" s="12">
        <v>99.546899999999994</v>
      </c>
      <c r="U367" s="12">
        <v>0</v>
      </c>
      <c r="V367" s="12">
        <v>0</v>
      </c>
      <c r="W367" s="12">
        <v>0</v>
      </c>
      <c r="X367" s="12">
        <v>0</v>
      </c>
      <c r="Y367" s="12">
        <v>99.546899999999994</v>
      </c>
      <c r="Z367" s="12">
        <v>99.546899999999994</v>
      </c>
      <c r="AA367" s="27">
        <f t="shared" si="12"/>
        <v>100</v>
      </c>
      <c r="AB367" s="27">
        <f t="shared" si="13"/>
        <v>99.546899999999994</v>
      </c>
    </row>
    <row r="368" spans="1:28" outlineLevel="4" x14ac:dyDescent="0.25">
      <c r="A368" s="9" t="s">
        <v>134</v>
      </c>
      <c r="B368" s="10" t="s">
        <v>11</v>
      </c>
      <c r="C368" s="10" t="s">
        <v>135</v>
      </c>
      <c r="D368" s="10" t="s">
        <v>338</v>
      </c>
      <c r="E368" s="10" t="s">
        <v>11</v>
      </c>
      <c r="F368" s="10"/>
      <c r="G368" s="10"/>
      <c r="H368" s="10"/>
      <c r="I368" s="10"/>
      <c r="J368" s="11">
        <v>0</v>
      </c>
      <c r="K368" s="12">
        <v>100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99.546899999999994</v>
      </c>
      <c r="T368" s="12">
        <v>99.546899999999994</v>
      </c>
      <c r="U368" s="12">
        <v>0</v>
      </c>
      <c r="V368" s="12">
        <v>0</v>
      </c>
      <c r="W368" s="12">
        <v>0</v>
      </c>
      <c r="X368" s="12">
        <v>0</v>
      </c>
      <c r="Y368" s="12">
        <v>99.546899999999994</v>
      </c>
      <c r="Z368" s="12">
        <v>99.546899999999994</v>
      </c>
      <c r="AA368" s="27">
        <f t="shared" si="12"/>
        <v>100</v>
      </c>
      <c r="AB368" s="27">
        <f t="shared" si="13"/>
        <v>99.546899999999994</v>
      </c>
    </row>
    <row r="369" spans="1:28" outlineLevel="5" x14ac:dyDescent="0.25">
      <c r="A369" s="9" t="s">
        <v>136</v>
      </c>
      <c r="B369" s="10" t="s">
        <v>11</v>
      </c>
      <c r="C369" s="10" t="s">
        <v>137</v>
      </c>
      <c r="D369" s="10" t="s">
        <v>338</v>
      </c>
      <c r="E369" s="10" t="s">
        <v>11</v>
      </c>
      <c r="F369" s="10"/>
      <c r="G369" s="10"/>
      <c r="H369" s="10"/>
      <c r="I369" s="10"/>
      <c r="J369" s="11">
        <v>0</v>
      </c>
      <c r="K369" s="12">
        <v>100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12">
        <v>99.546899999999994</v>
      </c>
      <c r="T369" s="12">
        <v>99.546899999999994</v>
      </c>
      <c r="U369" s="12">
        <v>0</v>
      </c>
      <c r="V369" s="12">
        <v>0</v>
      </c>
      <c r="W369" s="12">
        <v>0</v>
      </c>
      <c r="X369" s="12">
        <v>0</v>
      </c>
      <c r="Y369" s="12">
        <v>99.546899999999994</v>
      </c>
      <c r="Z369" s="12">
        <v>99.546899999999994</v>
      </c>
      <c r="AA369" s="27">
        <f t="shared" si="12"/>
        <v>100</v>
      </c>
      <c r="AB369" s="27">
        <f t="shared" si="13"/>
        <v>99.546899999999994</v>
      </c>
    </row>
    <row r="370" spans="1:28" ht="25.5" outlineLevel="6" x14ac:dyDescent="0.25">
      <c r="A370" s="9" t="s">
        <v>27</v>
      </c>
      <c r="B370" s="10" t="s">
        <v>11</v>
      </c>
      <c r="C370" s="10" t="s">
        <v>137</v>
      </c>
      <c r="D370" s="10" t="s">
        <v>338</v>
      </c>
      <c r="E370" s="10" t="s">
        <v>28</v>
      </c>
      <c r="F370" s="10"/>
      <c r="G370" s="10"/>
      <c r="H370" s="10"/>
      <c r="I370" s="10"/>
      <c r="J370" s="11">
        <v>0</v>
      </c>
      <c r="K370" s="12">
        <v>100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99.546899999999994</v>
      </c>
      <c r="T370" s="12">
        <v>99.546899999999994</v>
      </c>
      <c r="U370" s="12">
        <v>0</v>
      </c>
      <c r="V370" s="12">
        <v>0</v>
      </c>
      <c r="W370" s="12">
        <v>0</v>
      </c>
      <c r="X370" s="12">
        <v>0</v>
      </c>
      <c r="Y370" s="12">
        <v>99.546899999999994</v>
      </c>
      <c r="Z370" s="12">
        <v>99.546899999999994</v>
      </c>
      <c r="AA370" s="27">
        <f t="shared" si="12"/>
        <v>100</v>
      </c>
      <c r="AB370" s="27">
        <f t="shared" si="13"/>
        <v>99.546899999999994</v>
      </c>
    </row>
    <row r="371" spans="1:28" outlineLevel="3" x14ac:dyDescent="0.25">
      <c r="A371" s="9" t="s">
        <v>339</v>
      </c>
      <c r="B371" s="10" t="s">
        <v>11</v>
      </c>
      <c r="C371" s="10" t="s">
        <v>12</v>
      </c>
      <c r="D371" s="10" t="s">
        <v>340</v>
      </c>
      <c r="E371" s="10" t="s">
        <v>11</v>
      </c>
      <c r="F371" s="10"/>
      <c r="G371" s="10"/>
      <c r="H371" s="10"/>
      <c r="I371" s="10"/>
      <c r="J371" s="11">
        <v>0</v>
      </c>
      <c r="K371" s="12">
        <v>590.072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12">
        <v>0</v>
      </c>
      <c r="T371" s="12">
        <v>0</v>
      </c>
      <c r="U371" s="12">
        <v>0</v>
      </c>
      <c r="V371" s="12">
        <v>0</v>
      </c>
      <c r="W371" s="12">
        <v>0</v>
      </c>
      <c r="X371" s="12">
        <v>0</v>
      </c>
      <c r="Y371" s="12">
        <v>0</v>
      </c>
      <c r="Z371" s="12">
        <v>0</v>
      </c>
      <c r="AA371" s="12">
        <v>0</v>
      </c>
      <c r="AB371" s="27">
        <f t="shared" si="13"/>
        <v>0</v>
      </c>
    </row>
    <row r="372" spans="1:28" outlineLevel="4" x14ac:dyDescent="0.25">
      <c r="A372" s="9" t="s">
        <v>134</v>
      </c>
      <c r="B372" s="10" t="s">
        <v>11</v>
      </c>
      <c r="C372" s="10" t="s">
        <v>135</v>
      </c>
      <c r="D372" s="10" t="s">
        <v>340</v>
      </c>
      <c r="E372" s="10" t="s">
        <v>11</v>
      </c>
      <c r="F372" s="10"/>
      <c r="G372" s="10"/>
      <c r="H372" s="10"/>
      <c r="I372" s="10"/>
      <c r="J372" s="11">
        <v>0</v>
      </c>
      <c r="K372" s="12">
        <v>590.072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12">
        <v>0</v>
      </c>
      <c r="T372" s="12">
        <v>0</v>
      </c>
      <c r="U372" s="12">
        <v>0</v>
      </c>
      <c r="V372" s="12">
        <v>0</v>
      </c>
      <c r="W372" s="12">
        <v>0</v>
      </c>
      <c r="X372" s="12">
        <v>0</v>
      </c>
      <c r="Y372" s="12">
        <v>0</v>
      </c>
      <c r="Z372" s="12">
        <v>0</v>
      </c>
      <c r="AA372" s="12">
        <v>0</v>
      </c>
      <c r="AB372" s="27">
        <f t="shared" si="13"/>
        <v>0</v>
      </c>
    </row>
    <row r="373" spans="1:28" outlineLevel="5" x14ac:dyDescent="0.25">
      <c r="A373" s="9" t="s">
        <v>136</v>
      </c>
      <c r="B373" s="10" t="s">
        <v>11</v>
      </c>
      <c r="C373" s="10" t="s">
        <v>137</v>
      </c>
      <c r="D373" s="10" t="s">
        <v>340</v>
      </c>
      <c r="E373" s="10" t="s">
        <v>11</v>
      </c>
      <c r="F373" s="10"/>
      <c r="G373" s="10"/>
      <c r="H373" s="10"/>
      <c r="I373" s="10"/>
      <c r="J373" s="11">
        <v>0</v>
      </c>
      <c r="K373" s="12">
        <v>590.072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12">
        <v>0</v>
      </c>
      <c r="T373" s="12">
        <v>0</v>
      </c>
      <c r="U373" s="12">
        <v>0</v>
      </c>
      <c r="V373" s="12">
        <v>0</v>
      </c>
      <c r="W373" s="12">
        <v>0</v>
      </c>
      <c r="X373" s="12">
        <v>0</v>
      </c>
      <c r="Y373" s="12">
        <v>0</v>
      </c>
      <c r="Z373" s="12">
        <v>0</v>
      </c>
      <c r="AA373" s="12">
        <v>0</v>
      </c>
      <c r="AB373" s="27">
        <f t="shared" si="13"/>
        <v>0</v>
      </c>
    </row>
    <row r="374" spans="1:28" ht="25.5" outlineLevel="6" x14ac:dyDescent="0.25">
      <c r="A374" s="9" t="s">
        <v>27</v>
      </c>
      <c r="B374" s="10" t="s">
        <v>11</v>
      </c>
      <c r="C374" s="10" t="s">
        <v>137</v>
      </c>
      <c r="D374" s="10" t="s">
        <v>340</v>
      </c>
      <c r="E374" s="10" t="s">
        <v>28</v>
      </c>
      <c r="F374" s="10"/>
      <c r="G374" s="10"/>
      <c r="H374" s="10"/>
      <c r="I374" s="10"/>
      <c r="J374" s="11">
        <v>0</v>
      </c>
      <c r="K374" s="12">
        <v>590.072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0</v>
      </c>
      <c r="T374" s="12">
        <v>0</v>
      </c>
      <c r="U374" s="12">
        <v>0</v>
      </c>
      <c r="V374" s="12">
        <v>0</v>
      </c>
      <c r="W374" s="12">
        <v>0</v>
      </c>
      <c r="X374" s="12">
        <v>0</v>
      </c>
      <c r="Y374" s="12">
        <v>0</v>
      </c>
      <c r="Z374" s="12">
        <v>0</v>
      </c>
      <c r="AA374" s="12">
        <v>0</v>
      </c>
      <c r="AB374" s="27">
        <f t="shared" si="13"/>
        <v>0</v>
      </c>
    </row>
    <row r="375" spans="1:28" ht="25.5" outlineLevel="3" x14ac:dyDescent="0.25">
      <c r="A375" s="9" t="s">
        <v>341</v>
      </c>
      <c r="B375" s="10" t="s">
        <v>11</v>
      </c>
      <c r="C375" s="10" t="s">
        <v>12</v>
      </c>
      <c r="D375" s="10" t="s">
        <v>342</v>
      </c>
      <c r="E375" s="10" t="s">
        <v>11</v>
      </c>
      <c r="F375" s="10"/>
      <c r="G375" s="10"/>
      <c r="H375" s="10"/>
      <c r="I375" s="10"/>
      <c r="J375" s="11">
        <v>0</v>
      </c>
      <c r="K375" s="12">
        <v>203.73490000000001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12">
        <v>0</v>
      </c>
      <c r="T375" s="12">
        <v>0</v>
      </c>
      <c r="U375" s="12">
        <v>0</v>
      </c>
      <c r="V375" s="12">
        <v>0</v>
      </c>
      <c r="W375" s="12">
        <v>0</v>
      </c>
      <c r="X375" s="12">
        <v>0</v>
      </c>
      <c r="Y375" s="12">
        <v>0</v>
      </c>
      <c r="Z375" s="12">
        <v>0</v>
      </c>
      <c r="AA375" s="12">
        <v>0</v>
      </c>
      <c r="AB375" s="27">
        <f t="shared" si="13"/>
        <v>0</v>
      </c>
    </row>
    <row r="376" spans="1:28" outlineLevel="4" x14ac:dyDescent="0.25">
      <c r="A376" s="9" t="s">
        <v>134</v>
      </c>
      <c r="B376" s="10" t="s">
        <v>11</v>
      </c>
      <c r="C376" s="10" t="s">
        <v>135</v>
      </c>
      <c r="D376" s="10" t="s">
        <v>342</v>
      </c>
      <c r="E376" s="10" t="s">
        <v>11</v>
      </c>
      <c r="F376" s="10"/>
      <c r="G376" s="10"/>
      <c r="H376" s="10"/>
      <c r="I376" s="10"/>
      <c r="J376" s="11">
        <v>0</v>
      </c>
      <c r="K376" s="12">
        <v>203.73490000000001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12">
        <v>0</v>
      </c>
      <c r="T376" s="12">
        <v>0</v>
      </c>
      <c r="U376" s="12">
        <v>0</v>
      </c>
      <c r="V376" s="12">
        <v>0</v>
      </c>
      <c r="W376" s="12">
        <v>0</v>
      </c>
      <c r="X376" s="12">
        <v>0</v>
      </c>
      <c r="Y376" s="12">
        <v>0</v>
      </c>
      <c r="Z376" s="12">
        <v>0</v>
      </c>
      <c r="AA376" s="12">
        <v>0</v>
      </c>
      <c r="AB376" s="27">
        <f t="shared" si="13"/>
        <v>0</v>
      </c>
    </row>
    <row r="377" spans="1:28" outlineLevel="5" x14ac:dyDescent="0.25">
      <c r="A377" s="9" t="s">
        <v>136</v>
      </c>
      <c r="B377" s="10" t="s">
        <v>11</v>
      </c>
      <c r="C377" s="10" t="s">
        <v>137</v>
      </c>
      <c r="D377" s="10" t="s">
        <v>342</v>
      </c>
      <c r="E377" s="10" t="s">
        <v>11</v>
      </c>
      <c r="F377" s="10"/>
      <c r="G377" s="10"/>
      <c r="H377" s="10"/>
      <c r="I377" s="10"/>
      <c r="J377" s="11">
        <v>0</v>
      </c>
      <c r="K377" s="12">
        <v>203.73490000000001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0</v>
      </c>
      <c r="W377" s="12">
        <v>0</v>
      </c>
      <c r="X377" s="12">
        <v>0</v>
      </c>
      <c r="Y377" s="12">
        <v>0</v>
      </c>
      <c r="Z377" s="12">
        <v>0</v>
      </c>
      <c r="AA377" s="12">
        <v>0</v>
      </c>
      <c r="AB377" s="27">
        <f t="shared" si="13"/>
        <v>0</v>
      </c>
    </row>
    <row r="378" spans="1:28" ht="25.5" outlineLevel="6" x14ac:dyDescent="0.25">
      <c r="A378" s="9" t="s">
        <v>27</v>
      </c>
      <c r="B378" s="10" t="s">
        <v>11</v>
      </c>
      <c r="C378" s="10" t="s">
        <v>137</v>
      </c>
      <c r="D378" s="10" t="s">
        <v>342</v>
      </c>
      <c r="E378" s="10" t="s">
        <v>28</v>
      </c>
      <c r="F378" s="10"/>
      <c r="G378" s="10"/>
      <c r="H378" s="10"/>
      <c r="I378" s="10"/>
      <c r="J378" s="11">
        <v>0</v>
      </c>
      <c r="K378" s="12">
        <v>203.73490000000001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0</v>
      </c>
      <c r="V378" s="12">
        <v>0</v>
      </c>
      <c r="W378" s="12">
        <v>0</v>
      </c>
      <c r="X378" s="12">
        <v>0</v>
      </c>
      <c r="Y378" s="12">
        <v>0</v>
      </c>
      <c r="Z378" s="12">
        <v>0</v>
      </c>
      <c r="AA378" s="12">
        <v>0</v>
      </c>
      <c r="AB378" s="27">
        <f t="shared" si="13"/>
        <v>0</v>
      </c>
    </row>
    <row r="379" spans="1:28" ht="25.5" outlineLevel="2" x14ac:dyDescent="0.25">
      <c r="A379" s="9" t="s">
        <v>343</v>
      </c>
      <c r="B379" s="10" t="s">
        <v>11</v>
      </c>
      <c r="C379" s="10" t="s">
        <v>12</v>
      </c>
      <c r="D379" s="10" t="s">
        <v>344</v>
      </c>
      <c r="E379" s="10" t="s">
        <v>11</v>
      </c>
      <c r="F379" s="10"/>
      <c r="G379" s="10"/>
      <c r="H379" s="10"/>
      <c r="I379" s="10"/>
      <c r="J379" s="11">
        <v>0</v>
      </c>
      <c r="K379" s="12">
        <v>11029.475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12">
        <v>3242.6532999999999</v>
      </c>
      <c r="T379" s="12">
        <v>3242.6532999999999</v>
      </c>
      <c r="U379" s="12">
        <v>0</v>
      </c>
      <c r="V379" s="12">
        <v>0</v>
      </c>
      <c r="W379" s="12">
        <v>0</v>
      </c>
      <c r="X379" s="12">
        <v>0</v>
      </c>
      <c r="Y379" s="12">
        <v>3242.6532999999999</v>
      </c>
      <c r="Z379" s="12">
        <v>3027.9883</v>
      </c>
      <c r="AA379" s="27">
        <f t="shared" si="12"/>
        <v>93.379958319935099</v>
      </c>
      <c r="AB379" s="27">
        <f t="shared" si="13"/>
        <v>27.453603186008401</v>
      </c>
    </row>
    <row r="380" spans="1:28" ht="25.5" outlineLevel="3" x14ac:dyDescent="0.25">
      <c r="A380" s="9" t="s">
        <v>345</v>
      </c>
      <c r="B380" s="10" t="s">
        <v>11</v>
      </c>
      <c r="C380" s="10" t="s">
        <v>12</v>
      </c>
      <c r="D380" s="10" t="s">
        <v>346</v>
      </c>
      <c r="E380" s="10" t="s">
        <v>11</v>
      </c>
      <c r="F380" s="10"/>
      <c r="G380" s="10"/>
      <c r="H380" s="10"/>
      <c r="I380" s="10"/>
      <c r="J380" s="11">
        <v>0</v>
      </c>
      <c r="K380" s="12">
        <v>10336.445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12">
        <v>2985.7950000000001</v>
      </c>
      <c r="T380" s="12">
        <v>2985.7950000000001</v>
      </c>
      <c r="U380" s="12">
        <v>0</v>
      </c>
      <c r="V380" s="12">
        <v>0</v>
      </c>
      <c r="W380" s="12">
        <v>0</v>
      </c>
      <c r="X380" s="12">
        <v>0</v>
      </c>
      <c r="Y380" s="12">
        <v>2985.7950000000001</v>
      </c>
      <c r="Z380" s="12">
        <v>2771.13</v>
      </c>
      <c r="AA380" s="27">
        <f t="shared" si="12"/>
        <v>92.810457516339866</v>
      </c>
      <c r="AB380" s="27">
        <f t="shared" si="13"/>
        <v>26.80931403398364</v>
      </c>
    </row>
    <row r="381" spans="1:28" outlineLevel="4" x14ac:dyDescent="0.25">
      <c r="A381" s="9" t="s">
        <v>145</v>
      </c>
      <c r="B381" s="10" t="s">
        <v>11</v>
      </c>
      <c r="C381" s="10" t="s">
        <v>146</v>
      </c>
      <c r="D381" s="10" t="s">
        <v>346</v>
      </c>
      <c r="E381" s="10" t="s">
        <v>11</v>
      </c>
      <c r="F381" s="10"/>
      <c r="G381" s="10"/>
      <c r="H381" s="10"/>
      <c r="I381" s="10"/>
      <c r="J381" s="11">
        <v>0</v>
      </c>
      <c r="K381" s="12">
        <v>10336.445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12">
        <v>2985.7950000000001</v>
      </c>
      <c r="T381" s="12">
        <v>2985.7950000000001</v>
      </c>
      <c r="U381" s="12">
        <v>0</v>
      </c>
      <c r="V381" s="12">
        <v>0</v>
      </c>
      <c r="W381" s="12">
        <v>0</v>
      </c>
      <c r="X381" s="12">
        <v>0</v>
      </c>
      <c r="Y381" s="12">
        <v>2985.7950000000001</v>
      </c>
      <c r="Z381" s="12">
        <v>2771.13</v>
      </c>
      <c r="AA381" s="27">
        <f t="shared" si="12"/>
        <v>92.810457516339866</v>
      </c>
      <c r="AB381" s="27">
        <f t="shared" si="13"/>
        <v>26.80931403398364</v>
      </c>
    </row>
    <row r="382" spans="1:28" outlineLevel="5" x14ac:dyDescent="0.25">
      <c r="A382" s="9" t="s">
        <v>347</v>
      </c>
      <c r="B382" s="10" t="s">
        <v>11</v>
      </c>
      <c r="C382" s="10" t="s">
        <v>348</v>
      </c>
      <c r="D382" s="10" t="s">
        <v>346</v>
      </c>
      <c r="E382" s="10" t="s">
        <v>11</v>
      </c>
      <c r="F382" s="10"/>
      <c r="G382" s="10"/>
      <c r="H382" s="10"/>
      <c r="I382" s="10"/>
      <c r="J382" s="11">
        <v>0</v>
      </c>
      <c r="K382" s="12">
        <v>10336.445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12">
        <v>2985.7950000000001</v>
      </c>
      <c r="T382" s="12">
        <v>2985.7950000000001</v>
      </c>
      <c r="U382" s="12">
        <v>0</v>
      </c>
      <c r="V382" s="12">
        <v>0</v>
      </c>
      <c r="W382" s="12">
        <v>0</v>
      </c>
      <c r="X382" s="12">
        <v>0</v>
      </c>
      <c r="Y382" s="12">
        <v>2985.7950000000001</v>
      </c>
      <c r="Z382" s="12">
        <v>2771.13</v>
      </c>
      <c r="AA382" s="27">
        <f t="shared" si="12"/>
        <v>92.810457516339866</v>
      </c>
      <c r="AB382" s="27">
        <f t="shared" si="13"/>
        <v>26.80931403398364</v>
      </c>
    </row>
    <row r="383" spans="1:28" ht="25.5" outlineLevel="6" x14ac:dyDescent="0.25">
      <c r="A383" s="9" t="s">
        <v>27</v>
      </c>
      <c r="B383" s="10" t="s">
        <v>11</v>
      </c>
      <c r="C383" s="10" t="s">
        <v>348</v>
      </c>
      <c r="D383" s="10" t="s">
        <v>346</v>
      </c>
      <c r="E383" s="10" t="s">
        <v>28</v>
      </c>
      <c r="F383" s="10"/>
      <c r="G383" s="10"/>
      <c r="H383" s="10"/>
      <c r="I383" s="10"/>
      <c r="J383" s="11">
        <v>0</v>
      </c>
      <c r="K383" s="12">
        <v>10336.445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12">
        <v>2985.7950000000001</v>
      </c>
      <c r="T383" s="12">
        <v>2985.7950000000001</v>
      </c>
      <c r="U383" s="12">
        <v>0</v>
      </c>
      <c r="V383" s="12">
        <v>0</v>
      </c>
      <c r="W383" s="12">
        <v>0</v>
      </c>
      <c r="X383" s="12">
        <v>0</v>
      </c>
      <c r="Y383" s="12">
        <v>2985.7950000000001</v>
      </c>
      <c r="Z383" s="12">
        <v>2771.13</v>
      </c>
      <c r="AA383" s="27">
        <f t="shared" si="12"/>
        <v>92.810457516339866</v>
      </c>
      <c r="AB383" s="27">
        <f t="shared" si="13"/>
        <v>26.80931403398364</v>
      </c>
    </row>
    <row r="384" spans="1:28" ht="38.25" outlineLevel="3" x14ac:dyDescent="0.25">
      <c r="A384" s="9" t="s">
        <v>349</v>
      </c>
      <c r="B384" s="10" t="s">
        <v>11</v>
      </c>
      <c r="C384" s="10" t="s">
        <v>12</v>
      </c>
      <c r="D384" s="10" t="s">
        <v>350</v>
      </c>
      <c r="E384" s="10" t="s">
        <v>11</v>
      </c>
      <c r="F384" s="10"/>
      <c r="G384" s="10"/>
      <c r="H384" s="10"/>
      <c r="I384" s="10"/>
      <c r="J384" s="11">
        <v>0</v>
      </c>
      <c r="K384" s="12">
        <v>17.62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12">
        <v>17.62</v>
      </c>
      <c r="T384" s="12">
        <v>17.62</v>
      </c>
      <c r="U384" s="12">
        <v>0</v>
      </c>
      <c r="V384" s="12">
        <v>0</v>
      </c>
      <c r="W384" s="12">
        <v>0</v>
      </c>
      <c r="X384" s="12">
        <v>0</v>
      </c>
      <c r="Y384" s="12">
        <v>17.62</v>
      </c>
      <c r="Z384" s="12">
        <v>17.62</v>
      </c>
      <c r="AA384" s="27">
        <f t="shared" si="12"/>
        <v>100</v>
      </c>
      <c r="AB384" s="27">
        <f t="shared" si="13"/>
        <v>100</v>
      </c>
    </row>
    <row r="385" spans="1:28" outlineLevel="4" x14ac:dyDescent="0.25">
      <c r="A385" s="9" t="s">
        <v>145</v>
      </c>
      <c r="B385" s="10" t="s">
        <v>11</v>
      </c>
      <c r="C385" s="10" t="s">
        <v>146</v>
      </c>
      <c r="D385" s="10" t="s">
        <v>350</v>
      </c>
      <c r="E385" s="10" t="s">
        <v>11</v>
      </c>
      <c r="F385" s="10"/>
      <c r="G385" s="10"/>
      <c r="H385" s="10"/>
      <c r="I385" s="10"/>
      <c r="J385" s="11">
        <v>0</v>
      </c>
      <c r="K385" s="12">
        <v>17.62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12">
        <v>17.62</v>
      </c>
      <c r="T385" s="12">
        <v>17.62</v>
      </c>
      <c r="U385" s="12">
        <v>0</v>
      </c>
      <c r="V385" s="12">
        <v>0</v>
      </c>
      <c r="W385" s="12">
        <v>0</v>
      </c>
      <c r="X385" s="12">
        <v>0</v>
      </c>
      <c r="Y385" s="12">
        <v>17.62</v>
      </c>
      <c r="Z385" s="12">
        <v>17.62</v>
      </c>
      <c r="AA385" s="27">
        <f t="shared" si="12"/>
        <v>100</v>
      </c>
      <c r="AB385" s="27">
        <f t="shared" si="13"/>
        <v>100</v>
      </c>
    </row>
    <row r="386" spans="1:28" outlineLevel="5" x14ac:dyDescent="0.25">
      <c r="A386" s="9" t="s">
        <v>347</v>
      </c>
      <c r="B386" s="10" t="s">
        <v>11</v>
      </c>
      <c r="C386" s="10" t="s">
        <v>348</v>
      </c>
      <c r="D386" s="10" t="s">
        <v>350</v>
      </c>
      <c r="E386" s="10" t="s">
        <v>11</v>
      </c>
      <c r="F386" s="10"/>
      <c r="G386" s="10"/>
      <c r="H386" s="10"/>
      <c r="I386" s="10"/>
      <c r="J386" s="11">
        <v>0</v>
      </c>
      <c r="K386" s="12">
        <v>17.62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17.62</v>
      </c>
      <c r="T386" s="12">
        <v>17.62</v>
      </c>
      <c r="U386" s="12">
        <v>0</v>
      </c>
      <c r="V386" s="12">
        <v>0</v>
      </c>
      <c r="W386" s="12">
        <v>0</v>
      </c>
      <c r="X386" s="12">
        <v>0</v>
      </c>
      <c r="Y386" s="12">
        <v>17.62</v>
      </c>
      <c r="Z386" s="12">
        <v>17.62</v>
      </c>
      <c r="AA386" s="27">
        <f t="shared" si="12"/>
        <v>100</v>
      </c>
      <c r="AB386" s="27">
        <f t="shared" si="13"/>
        <v>100</v>
      </c>
    </row>
    <row r="387" spans="1:28" ht="25.5" outlineLevel="6" x14ac:dyDescent="0.25">
      <c r="A387" s="9" t="s">
        <v>27</v>
      </c>
      <c r="B387" s="10" t="s">
        <v>11</v>
      </c>
      <c r="C387" s="10" t="s">
        <v>348</v>
      </c>
      <c r="D387" s="10" t="s">
        <v>350</v>
      </c>
      <c r="E387" s="10" t="s">
        <v>28</v>
      </c>
      <c r="F387" s="10"/>
      <c r="G387" s="10"/>
      <c r="H387" s="10"/>
      <c r="I387" s="10"/>
      <c r="J387" s="11">
        <v>0</v>
      </c>
      <c r="K387" s="12">
        <v>17.62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>
        <v>17.62</v>
      </c>
      <c r="T387" s="12">
        <v>17.62</v>
      </c>
      <c r="U387" s="12">
        <v>0</v>
      </c>
      <c r="V387" s="12">
        <v>0</v>
      </c>
      <c r="W387" s="12">
        <v>0</v>
      </c>
      <c r="X387" s="12">
        <v>0</v>
      </c>
      <c r="Y387" s="12">
        <v>17.62</v>
      </c>
      <c r="Z387" s="12">
        <v>17.62</v>
      </c>
      <c r="AA387" s="27">
        <f t="shared" si="12"/>
        <v>100</v>
      </c>
      <c r="AB387" s="27">
        <f t="shared" si="13"/>
        <v>100</v>
      </c>
    </row>
    <row r="388" spans="1:28" ht="38.25" outlineLevel="3" x14ac:dyDescent="0.25">
      <c r="A388" s="9" t="s">
        <v>351</v>
      </c>
      <c r="B388" s="10" t="s">
        <v>11</v>
      </c>
      <c r="C388" s="10" t="s">
        <v>12</v>
      </c>
      <c r="D388" s="10" t="s">
        <v>352</v>
      </c>
      <c r="E388" s="10" t="s">
        <v>11</v>
      </c>
      <c r="F388" s="10"/>
      <c r="G388" s="10"/>
      <c r="H388" s="10"/>
      <c r="I388" s="10"/>
      <c r="J388" s="11">
        <v>0</v>
      </c>
      <c r="K388" s="12">
        <v>675.41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239.23830000000001</v>
      </c>
      <c r="T388" s="12">
        <v>239.23830000000001</v>
      </c>
      <c r="U388" s="12">
        <v>0</v>
      </c>
      <c r="V388" s="12">
        <v>0</v>
      </c>
      <c r="W388" s="12">
        <v>0</v>
      </c>
      <c r="X388" s="12">
        <v>0</v>
      </c>
      <c r="Y388" s="12">
        <v>239.23830000000001</v>
      </c>
      <c r="Z388" s="12">
        <v>239.23830000000001</v>
      </c>
      <c r="AA388" s="27">
        <f t="shared" si="12"/>
        <v>100</v>
      </c>
      <c r="AB388" s="27">
        <f t="shared" si="13"/>
        <v>35.421196014272816</v>
      </c>
    </row>
    <row r="389" spans="1:28" outlineLevel="4" x14ac:dyDescent="0.25">
      <c r="A389" s="9" t="s">
        <v>145</v>
      </c>
      <c r="B389" s="10" t="s">
        <v>11</v>
      </c>
      <c r="C389" s="10" t="s">
        <v>146</v>
      </c>
      <c r="D389" s="10" t="s">
        <v>352</v>
      </c>
      <c r="E389" s="10" t="s">
        <v>11</v>
      </c>
      <c r="F389" s="10"/>
      <c r="G389" s="10"/>
      <c r="H389" s="10"/>
      <c r="I389" s="10"/>
      <c r="J389" s="11">
        <v>0</v>
      </c>
      <c r="K389" s="12">
        <v>675.41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12">
        <v>239.23830000000001</v>
      </c>
      <c r="T389" s="12">
        <v>239.23830000000001</v>
      </c>
      <c r="U389" s="12">
        <v>0</v>
      </c>
      <c r="V389" s="12">
        <v>0</v>
      </c>
      <c r="W389" s="12">
        <v>0</v>
      </c>
      <c r="X389" s="12">
        <v>0</v>
      </c>
      <c r="Y389" s="12">
        <v>239.23830000000001</v>
      </c>
      <c r="Z389" s="12">
        <v>239.23830000000001</v>
      </c>
      <c r="AA389" s="27">
        <f t="shared" si="12"/>
        <v>100</v>
      </c>
      <c r="AB389" s="27">
        <f t="shared" si="13"/>
        <v>35.421196014272816</v>
      </c>
    </row>
    <row r="390" spans="1:28" outlineLevel="5" x14ac:dyDescent="0.25">
      <c r="A390" s="9" t="s">
        <v>347</v>
      </c>
      <c r="B390" s="10" t="s">
        <v>11</v>
      </c>
      <c r="C390" s="10" t="s">
        <v>348</v>
      </c>
      <c r="D390" s="10" t="s">
        <v>352</v>
      </c>
      <c r="E390" s="10" t="s">
        <v>11</v>
      </c>
      <c r="F390" s="10"/>
      <c r="G390" s="10"/>
      <c r="H390" s="10"/>
      <c r="I390" s="10"/>
      <c r="J390" s="11">
        <v>0</v>
      </c>
      <c r="K390" s="12">
        <v>675.41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>
        <v>239.23830000000001</v>
      </c>
      <c r="T390" s="12">
        <v>239.23830000000001</v>
      </c>
      <c r="U390" s="12">
        <v>0</v>
      </c>
      <c r="V390" s="12">
        <v>0</v>
      </c>
      <c r="W390" s="12">
        <v>0</v>
      </c>
      <c r="X390" s="12">
        <v>0</v>
      </c>
      <c r="Y390" s="12">
        <v>239.23830000000001</v>
      </c>
      <c r="Z390" s="12">
        <v>239.23830000000001</v>
      </c>
      <c r="AA390" s="27">
        <f t="shared" si="12"/>
        <v>100</v>
      </c>
      <c r="AB390" s="27">
        <f t="shared" si="13"/>
        <v>35.421196014272816</v>
      </c>
    </row>
    <row r="391" spans="1:28" ht="25.5" outlineLevel="6" x14ac:dyDescent="0.25">
      <c r="A391" s="9" t="s">
        <v>27</v>
      </c>
      <c r="B391" s="10" t="s">
        <v>11</v>
      </c>
      <c r="C391" s="10" t="s">
        <v>348</v>
      </c>
      <c r="D391" s="10" t="s">
        <v>352</v>
      </c>
      <c r="E391" s="10" t="s">
        <v>28</v>
      </c>
      <c r="F391" s="10"/>
      <c r="G391" s="10"/>
      <c r="H391" s="10"/>
      <c r="I391" s="10"/>
      <c r="J391" s="11">
        <v>0</v>
      </c>
      <c r="K391" s="12">
        <v>675.41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12">
        <v>239.23830000000001</v>
      </c>
      <c r="T391" s="12">
        <v>239.23830000000001</v>
      </c>
      <c r="U391" s="12">
        <v>0</v>
      </c>
      <c r="V391" s="12">
        <v>0</v>
      </c>
      <c r="W391" s="12">
        <v>0</v>
      </c>
      <c r="X391" s="12">
        <v>0</v>
      </c>
      <c r="Y391" s="12">
        <v>239.23830000000001</v>
      </c>
      <c r="Z391" s="12">
        <v>239.23830000000001</v>
      </c>
      <c r="AA391" s="27">
        <f t="shared" si="12"/>
        <v>100</v>
      </c>
      <c r="AB391" s="27">
        <f t="shared" si="13"/>
        <v>35.421196014272816</v>
      </c>
    </row>
    <row r="392" spans="1:28" ht="25.5" outlineLevel="2" x14ac:dyDescent="0.25">
      <c r="A392" s="9" t="s">
        <v>353</v>
      </c>
      <c r="B392" s="10" t="s">
        <v>11</v>
      </c>
      <c r="C392" s="10" t="s">
        <v>12</v>
      </c>
      <c r="D392" s="10" t="s">
        <v>354</v>
      </c>
      <c r="E392" s="10" t="s">
        <v>11</v>
      </c>
      <c r="F392" s="10"/>
      <c r="G392" s="10"/>
      <c r="H392" s="10"/>
      <c r="I392" s="10"/>
      <c r="J392" s="11">
        <v>0</v>
      </c>
      <c r="K392" s="12">
        <v>5069.3226000000004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1854.4452000000001</v>
      </c>
      <c r="T392" s="12">
        <v>1854.4452000000001</v>
      </c>
      <c r="U392" s="12">
        <v>0</v>
      </c>
      <c r="V392" s="12">
        <v>0</v>
      </c>
      <c r="W392" s="12">
        <v>0</v>
      </c>
      <c r="X392" s="12">
        <v>0</v>
      </c>
      <c r="Y392" s="12">
        <v>1854.4452000000001</v>
      </c>
      <c r="Z392" s="12">
        <v>1854.4443000000001</v>
      </c>
      <c r="AA392" s="27">
        <f t="shared" si="12"/>
        <v>99.99995146796465</v>
      </c>
      <c r="AB392" s="27">
        <f t="shared" si="13"/>
        <v>36.58169831211768</v>
      </c>
    </row>
    <row r="393" spans="1:28" ht="25.5" outlineLevel="3" x14ac:dyDescent="0.25">
      <c r="A393" s="9" t="s">
        <v>335</v>
      </c>
      <c r="B393" s="10" t="s">
        <v>11</v>
      </c>
      <c r="C393" s="10" t="s">
        <v>12</v>
      </c>
      <c r="D393" s="10" t="s">
        <v>355</v>
      </c>
      <c r="E393" s="10" t="s">
        <v>11</v>
      </c>
      <c r="F393" s="10"/>
      <c r="G393" s="10"/>
      <c r="H393" s="10"/>
      <c r="I393" s="10"/>
      <c r="J393" s="11">
        <v>0</v>
      </c>
      <c r="K393" s="12">
        <v>442.49599999999998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12">
        <v>284.02269999999999</v>
      </c>
      <c r="T393" s="12">
        <v>284.02269999999999</v>
      </c>
      <c r="U393" s="12">
        <v>0</v>
      </c>
      <c r="V393" s="12">
        <v>0</v>
      </c>
      <c r="W393" s="12">
        <v>0</v>
      </c>
      <c r="X393" s="12">
        <v>0</v>
      </c>
      <c r="Y393" s="12">
        <v>284.02269999999999</v>
      </c>
      <c r="Z393" s="12">
        <v>284.02210000000002</v>
      </c>
      <c r="AA393" s="27">
        <f t="shared" si="12"/>
        <v>99.99978874927956</v>
      </c>
      <c r="AB393" s="27">
        <f t="shared" si="13"/>
        <v>64.186365526468052</v>
      </c>
    </row>
    <row r="394" spans="1:28" outlineLevel="4" x14ac:dyDescent="0.25">
      <c r="A394" s="9" t="s">
        <v>134</v>
      </c>
      <c r="B394" s="10" t="s">
        <v>11</v>
      </c>
      <c r="C394" s="10" t="s">
        <v>135</v>
      </c>
      <c r="D394" s="10" t="s">
        <v>355</v>
      </c>
      <c r="E394" s="10" t="s">
        <v>11</v>
      </c>
      <c r="F394" s="10"/>
      <c r="G394" s="10"/>
      <c r="H394" s="10"/>
      <c r="I394" s="10"/>
      <c r="J394" s="11">
        <v>0</v>
      </c>
      <c r="K394" s="12">
        <v>442.49599999999998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284.02269999999999</v>
      </c>
      <c r="T394" s="12">
        <v>284.02269999999999</v>
      </c>
      <c r="U394" s="12">
        <v>0</v>
      </c>
      <c r="V394" s="12">
        <v>0</v>
      </c>
      <c r="W394" s="12">
        <v>0</v>
      </c>
      <c r="X394" s="12">
        <v>0</v>
      </c>
      <c r="Y394" s="12">
        <v>284.02269999999999</v>
      </c>
      <c r="Z394" s="12">
        <v>284.02210000000002</v>
      </c>
      <c r="AA394" s="27">
        <f t="shared" si="12"/>
        <v>99.99978874927956</v>
      </c>
      <c r="AB394" s="27">
        <f t="shared" si="13"/>
        <v>64.186365526468052</v>
      </c>
    </row>
    <row r="395" spans="1:28" outlineLevel="5" x14ac:dyDescent="0.25">
      <c r="A395" s="9" t="s">
        <v>136</v>
      </c>
      <c r="B395" s="10" t="s">
        <v>11</v>
      </c>
      <c r="C395" s="10" t="s">
        <v>137</v>
      </c>
      <c r="D395" s="10" t="s">
        <v>355</v>
      </c>
      <c r="E395" s="10" t="s">
        <v>11</v>
      </c>
      <c r="F395" s="10"/>
      <c r="G395" s="10"/>
      <c r="H395" s="10"/>
      <c r="I395" s="10"/>
      <c r="J395" s="11">
        <v>0</v>
      </c>
      <c r="K395" s="12">
        <v>442.49599999999998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>
        <v>284.02269999999999</v>
      </c>
      <c r="T395" s="12">
        <v>284.02269999999999</v>
      </c>
      <c r="U395" s="12">
        <v>0</v>
      </c>
      <c r="V395" s="12">
        <v>0</v>
      </c>
      <c r="W395" s="12">
        <v>0</v>
      </c>
      <c r="X395" s="12">
        <v>0</v>
      </c>
      <c r="Y395" s="12">
        <v>284.02269999999999</v>
      </c>
      <c r="Z395" s="12">
        <v>284.02210000000002</v>
      </c>
      <c r="AA395" s="27">
        <f t="shared" si="12"/>
        <v>99.99978874927956</v>
      </c>
      <c r="AB395" s="27">
        <f t="shared" si="13"/>
        <v>64.186365526468052</v>
      </c>
    </row>
    <row r="396" spans="1:28" ht="25.5" outlineLevel="6" x14ac:dyDescent="0.25">
      <c r="A396" s="9" t="s">
        <v>27</v>
      </c>
      <c r="B396" s="10" t="s">
        <v>11</v>
      </c>
      <c r="C396" s="10" t="s">
        <v>137</v>
      </c>
      <c r="D396" s="10" t="s">
        <v>355</v>
      </c>
      <c r="E396" s="10" t="s">
        <v>28</v>
      </c>
      <c r="F396" s="10"/>
      <c r="G396" s="10"/>
      <c r="H396" s="10"/>
      <c r="I396" s="10"/>
      <c r="J396" s="11">
        <v>0</v>
      </c>
      <c r="K396" s="12">
        <v>442.49599999999998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>
        <v>284.02269999999999</v>
      </c>
      <c r="T396" s="12">
        <v>284.02269999999999</v>
      </c>
      <c r="U396" s="12">
        <v>0</v>
      </c>
      <c r="V396" s="12">
        <v>0</v>
      </c>
      <c r="W396" s="12">
        <v>0</v>
      </c>
      <c r="X396" s="12">
        <v>0</v>
      </c>
      <c r="Y396" s="12">
        <v>284.02269999999999</v>
      </c>
      <c r="Z396" s="12">
        <v>284.02210000000002</v>
      </c>
      <c r="AA396" s="27">
        <f t="shared" si="12"/>
        <v>99.99978874927956</v>
      </c>
      <c r="AB396" s="27">
        <f t="shared" si="13"/>
        <v>64.186365526468052</v>
      </c>
    </row>
    <row r="397" spans="1:28" outlineLevel="3" x14ac:dyDescent="0.25">
      <c r="A397" s="9" t="s">
        <v>337</v>
      </c>
      <c r="B397" s="10" t="s">
        <v>11</v>
      </c>
      <c r="C397" s="10" t="s">
        <v>12</v>
      </c>
      <c r="D397" s="10" t="s">
        <v>356</v>
      </c>
      <c r="E397" s="10" t="s">
        <v>11</v>
      </c>
      <c r="F397" s="10"/>
      <c r="G397" s="10"/>
      <c r="H397" s="10"/>
      <c r="I397" s="10"/>
      <c r="J397" s="11">
        <v>0</v>
      </c>
      <c r="K397" s="12">
        <v>1000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12">
        <v>471</v>
      </c>
      <c r="T397" s="12">
        <v>471</v>
      </c>
      <c r="U397" s="12">
        <v>0</v>
      </c>
      <c r="V397" s="12">
        <v>0</v>
      </c>
      <c r="W397" s="12">
        <v>0</v>
      </c>
      <c r="X397" s="12">
        <v>0</v>
      </c>
      <c r="Y397" s="12">
        <v>471</v>
      </c>
      <c r="Z397" s="12">
        <v>471</v>
      </c>
      <c r="AA397" s="27">
        <f t="shared" si="12"/>
        <v>100</v>
      </c>
      <c r="AB397" s="27">
        <f t="shared" si="13"/>
        <v>47.099999999999994</v>
      </c>
    </row>
    <row r="398" spans="1:28" outlineLevel="4" x14ac:dyDescent="0.25">
      <c r="A398" s="9" t="s">
        <v>134</v>
      </c>
      <c r="B398" s="10" t="s">
        <v>11</v>
      </c>
      <c r="C398" s="10" t="s">
        <v>135</v>
      </c>
      <c r="D398" s="10" t="s">
        <v>356</v>
      </c>
      <c r="E398" s="10" t="s">
        <v>11</v>
      </c>
      <c r="F398" s="10"/>
      <c r="G398" s="10"/>
      <c r="H398" s="10"/>
      <c r="I398" s="10"/>
      <c r="J398" s="11">
        <v>0</v>
      </c>
      <c r="K398" s="12">
        <v>1000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12">
        <v>471</v>
      </c>
      <c r="T398" s="12">
        <v>471</v>
      </c>
      <c r="U398" s="12">
        <v>0</v>
      </c>
      <c r="V398" s="12">
        <v>0</v>
      </c>
      <c r="W398" s="12">
        <v>0</v>
      </c>
      <c r="X398" s="12">
        <v>0</v>
      </c>
      <c r="Y398" s="12">
        <v>471</v>
      </c>
      <c r="Z398" s="12">
        <v>471</v>
      </c>
      <c r="AA398" s="27">
        <f t="shared" si="12"/>
        <v>100</v>
      </c>
      <c r="AB398" s="27">
        <f t="shared" si="13"/>
        <v>47.099999999999994</v>
      </c>
    </row>
    <row r="399" spans="1:28" outlineLevel="5" x14ac:dyDescent="0.25">
      <c r="A399" s="9" t="s">
        <v>136</v>
      </c>
      <c r="B399" s="10" t="s">
        <v>11</v>
      </c>
      <c r="C399" s="10" t="s">
        <v>137</v>
      </c>
      <c r="D399" s="10" t="s">
        <v>356</v>
      </c>
      <c r="E399" s="10" t="s">
        <v>11</v>
      </c>
      <c r="F399" s="10"/>
      <c r="G399" s="10"/>
      <c r="H399" s="10"/>
      <c r="I399" s="10"/>
      <c r="J399" s="11">
        <v>0</v>
      </c>
      <c r="K399" s="12">
        <v>1000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12">
        <v>471</v>
      </c>
      <c r="T399" s="12">
        <v>471</v>
      </c>
      <c r="U399" s="12">
        <v>0</v>
      </c>
      <c r="V399" s="12">
        <v>0</v>
      </c>
      <c r="W399" s="12">
        <v>0</v>
      </c>
      <c r="X399" s="12">
        <v>0</v>
      </c>
      <c r="Y399" s="12">
        <v>471</v>
      </c>
      <c r="Z399" s="12">
        <v>471</v>
      </c>
      <c r="AA399" s="27">
        <f t="shared" si="12"/>
        <v>100</v>
      </c>
      <c r="AB399" s="27">
        <f t="shared" si="13"/>
        <v>47.099999999999994</v>
      </c>
    </row>
    <row r="400" spans="1:28" ht="25.5" outlineLevel="6" x14ac:dyDescent="0.25">
      <c r="A400" s="9" t="s">
        <v>27</v>
      </c>
      <c r="B400" s="10" t="s">
        <v>11</v>
      </c>
      <c r="C400" s="10" t="s">
        <v>137</v>
      </c>
      <c r="D400" s="10" t="s">
        <v>356</v>
      </c>
      <c r="E400" s="10" t="s">
        <v>28</v>
      </c>
      <c r="F400" s="10"/>
      <c r="G400" s="10"/>
      <c r="H400" s="10"/>
      <c r="I400" s="10"/>
      <c r="J400" s="11">
        <v>0</v>
      </c>
      <c r="K400" s="12">
        <v>1000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471</v>
      </c>
      <c r="T400" s="12">
        <v>471</v>
      </c>
      <c r="U400" s="12">
        <v>0</v>
      </c>
      <c r="V400" s="12">
        <v>0</v>
      </c>
      <c r="W400" s="12">
        <v>0</v>
      </c>
      <c r="X400" s="12">
        <v>0</v>
      </c>
      <c r="Y400" s="12">
        <v>471</v>
      </c>
      <c r="Z400" s="12">
        <v>471</v>
      </c>
      <c r="AA400" s="27">
        <f t="shared" si="12"/>
        <v>100</v>
      </c>
      <c r="AB400" s="27">
        <f t="shared" si="13"/>
        <v>47.099999999999994</v>
      </c>
    </row>
    <row r="401" spans="1:28" outlineLevel="3" x14ac:dyDescent="0.25">
      <c r="A401" s="9" t="s">
        <v>339</v>
      </c>
      <c r="B401" s="10" t="s">
        <v>11</v>
      </c>
      <c r="C401" s="10" t="s">
        <v>12</v>
      </c>
      <c r="D401" s="10" t="s">
        <v>357</v>
      </c>
      <c r="E401" s="10" t="s">
        <v>11</v>
      </c>
      <c r="F401" s="10"/>
      <c r="G401" s="10"/>
      <c r="H401" s="10"/>
      <c r="I401" s="10"/>
      <c r="J401" s="11">
        <v>0</v>
      </c>
      <c r="K401" s="12">
        <v>800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12">
        <v>0</v>
      </c>
      <c r="T401" s="12">
        <v>0</v>
      </c>
      <c r="U401" s="12">
        <v>0</v>
      </c>
      <c r="V401" s="12">
        <v>0</v>
      </c>
      <c r="W401" s="12">
        <v>0</v>
      </c>
      <c r="X401" s="12">
        <v>0</v>
      </c>
      <c r="Y401" s="12">
        <v>0</v>
      </c>
      <c r="Z401" s="12">
        <v>0</v>
      </c>
      <c r="AA401" s="12">
        <v>0</v>
      </c>
      <c r="AB401" s="27">
        <f t="shared" si="13"/>
        <v>0</v>
      </c>
    </row>
    <row r="402" spans="1:28" outlineLevel="4" x14ac:dyDescent="0.25">
      <c r="A402" s="9" t="s">
        <v>134</v>
      </c>
      <c r="B402" s="10" t="s">
        <v>11</v>
      </c>
      <c r="C402" s="10" t="s">
        <v>135</v>
      </c>
      <c r="D402" s="10" t="s">
        <v>357</v>
      </c>
      <c r="E402" s="10" t="s">
        <v>11</v>
      </c>
      <c r="F402" s="10"/>
      <c r="G402" s="10"/>
      <c r="H402" s="10"/>
      <c r="I402" s="10"/>
      <c r="J402" s="11">
        <v>0</v>
      </c>
      <c r="K402" s="12">
        <v>800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12">
        <v>0</v>
      </c>
      <c r="U402" s="12">
        <v>0</v>
      </c>
      <c r="V402" s="12">
        <v>0</v>
      </c>
      <c r="W402" s="12">
        <v>0</v>
      </c>
      <c r="X402" s="12">
        <v>0</v>
      </c>
      <c r="Y402" s="12">
        <v>0</v>
      </c>
      <c r="Z402" s="12">
        <v>0</v>
      </c>
      <c r="AA402" s="12">
        <v>0</v>
      </c>
      <c r="AB402" s="27">
        <f t="shared" si="13"/>
        <v>0</v>
      </c>
    </row>
    <row r="403" spans="1:28" outlineLevel="5" x14ac:dyDescent="0.25">
      <c r="A403" s="9" t="s">
        <v>136</v>
      </c>
      <c r="B403" s="10" t="s">
        <v>11</v>
      </c>
      <c r="C403" s="10" t="s">
        <v>137</v>
      </c>
      <c r="D403" s="10" t="s">
        <v>357</v>
      </c>
      <c r="E403" s="10" t="s">
        <v>11</v>
      </c>
      <c r="F403" s="10"/>
      <c r="G403" s="10"/>
      <c r="H403" s="10"/>
      <c r="I403" s="10"/>
      <c r="J403" s="11">
        <v>0</v>
      </c>
      <c r="K403" s="12">
        <v>800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12">
        <v>0</v>
      </c>
      <c r="T403" s="12">
        <v>0</v>
      </c>
      <c r="U403" s="12">
        <v>0</v>
      </c>
      <c r="V403" s="12">
        <v>0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27">
        <f t="shared" si="13"/>
        <v>0</v>
      </c>
    </row>
    <row r="404" spans="1:28" ht="25.5" outlineLevel="6" x14ac:dyDescent="0.25">
      <c r="A404" s="9" t="s">
        <v>27</v>
      </c>
      <c r="B404" s="10" t="s">
        <v>11</v>
      </c>
      <c r="C404" s="10" t="s">
        <v>137</v>
      </c>
      <c r="D404" s="10" t="s">
        <v>357</v>
      </c>
      <c r="E404" s="10" t="s">
        <v>28</v>
      </c>
      <c r="F404" s="10"/>
      <c r="G404" s="10"/>
      <c r="H404" s="10"/>
      <c r="I404" s="10"/>
      <c r="J404" s="11">
        <v>0</v>
      </c>
      <c r="K404" s="12">
        <v>800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12">
        <v>0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0</v>
      </c>
      <c r="AB404" s="27">
        <f t="shared" si="13"/>
        <v>0</v>
      </c>
    </row>
    <row r="405" spans="1:28" outlineLevel="3" x14ac:dyDescent="0.25">
      <c r="A405" s="9" t="s">
        <v>245</v>
      </c>
      <c r="B405" s="10" t="s">
        <v>11</v>
      </c>
      <c r="C405" s="10" t="s">
        <v>12</v>
      </c>
      <c r="D405" s="10" t="s">
        <v>358</v>
      </c>
      <c r="E405" s="10" t="s">
        <v>11</v>
      </c>
      <c r="F405" s="10"/>
      <c r="G405" s="10"/>
      <c r="H405" s="10"/>
      <c r="I405" s="10"/>
      <c r="J405" s="11">
        <v>0</v>
      </c>
      <c r="K405" s="12">
        <v>2826.8265999999999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12">
        <v>1099.4224999999999</v>
      </c>
      <c r="T405" s="12">
        <v>1099.4224999999999</v>
      </c>
      <c r="U405" s="12">
        <v>0</v>
      </c>
      <c r="V405" s="12">
        <v>0</v>
      </c>
      <c r="W405" s="12">
        <v>0</v>
      </c>
      <c r="X405" s="12">
        <v>0</v>
      </c>
      <c r="Y405" s="12">
        <v>1099.4224999999999</v>
      </c>
      <c r="Z405" s="12">
        <v>1099.4222</v>
      </c>
      <c r="AA405" s="27">
        <f t="shared" si="12"/>
        <v>99.999972712947027</v>
      </c>
      <c r="AB405" s="27">
        <f t="shared" si="13"/>
        <v>38.892452759571462</v>
      </c>
    </row>
    <row r="406" spans="1:28" outlineLevel="4" x14ac:dyDescent="0.25">
      <c r="A406" s="9" t="s">
        <v>134</v>
      </c>
      <c r="B406" s="10" t="s">
        <v>11</v>
      </c>
      <c r="C406" s="10" t="s">
        <v>135</v>
      </c>
      <c r="D406" s="10" t="s">
        <v>358</v>
      </c>
      <c r="E406" s="10" t="s">
        <v>11</v>
      </c>
      <c r="F406" s="10"/>
      <c r="G406" s="10"/>
      <c r="H406" s="10"/>
      <c r="I406" s="10"/>
      <c r="J406" s="11">
        <v>0</v>
      </c>
      <c r="K406" s="12">
        <v>2826.8265999999999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1099.4224999999999</v>
      </c>
      <c r="T406" s="12">
        <v>1099.4224999999999</v>
      </c>
      <c r="U406" s="12">
        <v>0</v>
      </c>
      <c r="V406" s="12">
        <v>0</v>
      </c>
      <c r="W406" s="12">
        <v>0</v>
      </c>
      <c r="X406" s="12">
        <v>0</v>
      </c>
      <c r="Y406" s="12">
        <v>1099.4224999999999</v>
      </c>
      <c r="Z406" s="12">
        <v>1099.4222</v>
      </c>
      <c r="AA406" s="27">
        <f t="shared" si="12"/>
        <v>99.999972712947027</v>
      </c>
      <c r="AB406" s="27">
        <f t="shared" si="13"/>
        <v>38.892452759571462</v>
      </c>
    </row>
    <row r="407" spans="1:28" outlineLevel="5" x14ac:dyDescent="0.25">
      <c r="A407" s="9" t="s">
        <v>136</v>
      </c>
      <c r="B407" s="10" t="s">
        <v>11</v>
      </c>
      <c r="C407" s="10" t="s">
        <v>137</v>
      </c>
      <c r="D407" s="10" t="s">
        <v>358</v>
      </c>
      <c r="E407" s="10" t="s">
        <v>11</v>
      </c>
      <c r="F407" s="10"/>
      <c r="G407" s="10"/>
      <c r="H407" s="10"/>
      <c r="I407" s="10"/>
      <c r="J407" s="11">
        <v>0</v>
      </c>
      <c r="K407" s="12">
        <v>2826.8265999999999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12">
        <v>1099.4224999999999</v>
      </c>
      <c r="T407" s="12">
        <v>1099.4224999999999</v>
      </c>
      <c r="U407" s="12">
        <v>0</v>
      </c>
      <c r="V407" s="12">
        <v>0</v>
      </c>
      <c r="W407" s="12">
        <v>0</v>
      </c>
      <c r="X407" s="12">
        <v>0</v>
      </c>
      <c r="Y407" s="12">
        <v>1099.4224999999999</v>
      </c>
      <c r="Z407" s="12">
        <v>1099.4222</v>
      </c>
      <c r="AA407" s="27">
        <f t="shared" si="12"/>
        <v>99.999972712947027</v>
      </c>
      <c r="AB407" s="27">
        <f t="shared" si="13"/>
        <v>38.892452759571462</v>
      </c>
    </row>
    <row r="408" spans="1:28" ht="25.5" outlineLevel="6" x14ac:dyDescent="0.25">
      <c r="A408" s="9" t="s">
        <v>27</v>
      </c>
      <c r="B408" s="10" t="s">
        <v>11</v>
      </c>
      <c r="C408" s="10" t="s">
        <v>137</v>
      </c>
      <c r="D408" s="10" t="s">
        <v>358</v>
      </c>
      <c r="E408" s="10" t="s">
        <v>28</v>
      </c>
      <c r="F408" s="10"/>
      <c r="G408" s="10"/>
      <c r="H408" s="10"/>
      <c r="I408" s="10"/>
      <c r="J408" s="11">
        <v>0</v>
      </c>
      <c r="K408" s="12">
        <v>2826.8265999999999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12">
        <v>1099.4224999999999</v>
      </c>
      <c r="T408" s="12">
        <v>1099.4224999999999</v>
      </c>
      <c r="U408" s="12">
        <v>0</v>
      </c>
      <c r="V408" s="12">
        <v>0</v>
      </c>
      <c r="W408" s="12">
        <v>0</v>
      </c>
      <c r="X408" s="12">
        <v>0</v>
      </c>
      <c r="Y408" s="12">
        <v>1099.4224999999999</v>
      </c>
      <c r="Z408" s="12">
        <v>1099.4222</v>
      </c>
      <c r="AA408" s="27">
        <f t="shared" si="12"/>
        <v>99.999972712947027</v>
      </c>
      <c r="AB408" s="27">
        <f t="shared" si="13"/>
        <v>38.892452759571462</v>
      </c>
    </row>
    <row r="409" spans="1:28" outlineLevel="2" x14ac:dyDescent="0.25">
      <c r="A409" s="9" t="s">
        <v>359</v>
      </c>
      <c r="B409" s="10" t="s">
        <v>11</v>
      </c>
      <c r="C409" s="10" t="s">
        <v>12</v>
      </c>
      <c r="D409" s="10" t="s">
        <v>360</v>
      </c>
      <c r="E409" s="10" t="s">
        <v>11</v>
      </c>
      <c r="F409" s="10"/>
      <c r="G409" s="10"/>
      <c r="H409" s="10"/>
      <c r="I409" s="10"/>
      <c r="J409" s="11">
        <v>0</v>
      </c>
      <c r="K409" s="12">
        <v>16908.756799999999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12">
        <v>15682.8621</v>
      </c>
      <c r="T409" s="12">
        <v>15682.8621</v>
      </c>
      <c r="U409" s="12">
        <v>0</v>
      </c>
      <c r="V409" s="12">
        <v>0</v>
      </c>
      <c r="W409" s="12">
        <v>0</v>
      </c>
      <c r="X409" s="12">
        <v>0</v>
      </c>
      <c r="Y409" s="12">
        <v>15682.8621</v>
      </c>
      <c r="Z409" s="12">
        <v>15682.8621</v>
      </c>
      <c r="AA409" s="27">
        <f t="shared" si="12"/>
        <v>100</v>
      </c>
      <c r="AB409" s="27">
        <f t="shared" si="13"/>
        <v>92.749941852614498</v>
      </c>
    </row>
    <row r="410" spans="1:28" ht="51" outlineLevel="3" x14ac:dyDescent="0.25">
      <c r="A410" s="9" t="s">
        <v>361</v>
      </c>
      <c r="B410" s="10" t="s">
        <v>11</v>
      </c>
      <c r="C410" s="10" t="s">
        <v>12</v>
      </c>
      <c r="D410" s="10" t="s">
        <v>362</v>
      </c>
      <c r="E410" s="10" t="s">
        <v>11</v>
      </c>
      <c r="F410" s="10"/>
      <c r="G410" s="10"/>
      <c r="H410" s="10"/>
      <c r="I410" s="10"/>
      <c r="J410" s="11">
        <v>0</v>
      </c>
      <c r="K410" s="12">
        <v>4160.8962000000001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12">
        <v>3236.0821999999998</v>
      </c>
      <c r="T410" s="12">
        <v>3236.0821999999998</v>
      </c>
      <c r="U410" s="12">
        <v>0</v>
      </c>
      <c r="V410" s="12">
        <v>0</v>
      </c>
      <c r="W410" s="12">
        <v>0</v>
      </c>
      <c r="X410" s="12">
        <v>0</v>
      </c>
      <c r="Y410" s="12">
        <v>3236.0821999999998</v>
      </c>
      <c r="Z410" s="12">
        <v>3236.0821999999998</v>
      </c>
      <c r="AA410" s="27">
        <f t="shared" si="12"/>
        <v>100</v>
      </c>
      <c r="AB410" s="27">
        <f t="shared" si="13"/>
        <v>77.773682506187001</v>
      </c>
    </row>
    <row r="411" spans="1:28" outlineLevel="4" x14ac:dyDescent="0.25">
      <c r="A411" s="9" t="s">
        <v>134</v>
      </c>
      <c r="B411" s="10" t="s">
        <v>11</v>
      </c>
      <c r="C411" s="10" t="s">
        <v>135</v>
      </c>
      <c r="D411" s="10" t="s">
        <v>362</v>
      </c>
      <c r="E411" s="10" t="s">
        <v>11</v>
      </c>
      <c r="F411" s="10"/>
      <c r="G411" s="10"/>
      <c r="H411" s="10"/>
      <c r="I411" s="10"/>
      <c r="J411" s="11">
        <v>0</v>
      </c>
      <c r="K411" s="12">
        <v>4160.8962000000001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12">
        <v>3236.0821999999998</v>
      </c>
      <c r="T411" s="12">
        <v>3236.0821999999998</v>
      </c>
      <c r="U411" s="12">
        <v>0</v>
      </c>
      <c r="V411" s="12">
        <v>0</v>
      </c>
      <c r="W411" s="12">
        <v>0</v>
      </c>
      <c r="X411" s="12">
        <v>0</v>
      </c>
      <c r="Y411" s="12">
        <v>3236.0821999999998</v>
      </c>
      <c r="Z411" s="12">
        <v>3236.0821999999998</v>
      </c>
      <c r="AA411" s="27">
        <f t="shared" si="12"/>
        <v>100</v>
      </c>
      <c r="AB411" s="27">
        <f t="shared" si="13"/>
        <v>77.773682506187001</v>
      </c>
    </row>
    <row r="412" spans="1:28" outlineLevel="5" x14ac:dyDescent="0.25">
      <c r="A412" s="9" t="s">
        <v>136</v>
      </c>
      <c r="B412" s="10" t="s">
        <v>11</v>
      </c>
      <c r="C412" s="10" t="s">
        <v>137</v>
      </c>
      <c r="D412" s="10" t="s">
        <v>362</v>
      </c>
      <c r="E412" s="10" t="s">
        <v>11</v>
      </c>
      <c r="F412" s="10"/>
      <c r="G412" s="10"/>
      <c r="H412" s="10"/>
      <c r="I412" s="10"/>
      <c r="J412" s="11">
        <v>0</v>
      </c>
      <c r="K412" s="12">
        <v>4160.8962000000001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12">
        <v>3236.0821999999998</v>
      </c>
      <c r="T412" s="12">
        <v>3236.0821999999998</v>
      </c>
      <c r="U412" s="12">
        <v>0</v>
      </c>
      <c r="V412" s="12">
        <v>0</v>
      </c>
      <c r="W412" s="12">
        <v>0</v>
      </c>
      <c r="X412" s="12">
        <v>0</v>
      </c>
      <c r="Y412" s="12">
        <v>3236.0821999999998</v>
      </c>
      <c r="Z412" s="12">
        <v>3236.0821999999998</v>
      </c>
      <c r="AA412" s="27">
        <f t="shared" si="12"/>
        <v>100</v>
      </c>
      <c r="AB412" s="27">
        <f t="shared" si="13"/>
        <v>77.773682506187001</v>
      </c>
    </row>
    <row r="413" spans="1:28" ht="38.25" outlineLevel="6" x14ac:dyDescent="0.25">
      <c r="A413" s="9" t="s">
        <v>363</v>
      </c>
      <c r="B413" s="10" t="s">
        <v>11</v>
      </c>
      <c r="C413" s="10" t="s">
        <v>137</v>
      </c>
      <c r="D413" s="10" t="s">
        <v>362</v>
      </c>
      <c r="E413" s="10" t="s">
        <v>364</v>
      </c>
      <c r="F413" s="10"/>
      <c r="G413" s="10"/>
      <c r="H413" s="10"/>
      <c r="I413" s="10"/>
      <c r="J413" s="11">
        <v>0</v>
      </c>
      <c r="K413" s="12">
        <v>4160.8962000000001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12">
        <v>3236.0821999999998</v>
      </c>
      <c r="T413" s="12">
        <v>3236.0821999999998</v>
      </c>
      <c r="U413" s="12">
        <v>0</v>
      </c>
      <c r="V413" s="12">
        <v>0</v>
      </c>
      <c r="W413" s="12">
        <v>0</v>
      </c>
      <c r="X413" s="12">
        <v>0</v>
      </c>
      <c r="Y413" s="12">
        <v>3236.0821999999998</v>
      </c>
      <c r="Z413" s="12">
        <v>3236.0821999999998</v>
      </c>
      <c r="AA413" s="27">
        <f t="shared" si="12"/>
        <v>100</v>
      </c>
      <c r="AB413" s="27">
        <f t="shared" si="13"/>
        <v>77.773682506187001</v>
      </c>
    </row>
    <row r="414" spans="1:28" outlineLevel="3" x14ac:dyDescent="0.25">
      <c r="A414" s="9" t="s">
        <v>365</v>
      </c>
      <c r="B414" s="10" t="s">
        <v>11</v>
      </c>
      <c r="C414" s="10" t="s">
        <v>12</v>
      </c>
      <c r="D414" s="10" t="s">
        <v>366</v>
      </c>
      <c r="E414" s="10" t="s">
        <v>11</v>
      </c>
      <c r="F414" s="10"/>
      <c r="G414" s="10"/>
      <c r="H414" s="10"/>
      <c r="I414" s="10"/>
      <c r="J414" s="11">
        <v>0</v>
      </c>
      <c r="K414" s="12">
        <v>12747.8606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12446.7799</v>
      </c>
      <c r="T414" s="12">
        <v>12446.7799</v>
      </c>
      <c r="U414" s="12">
        <v>0</v>
      </c>
      <c r="V414" s="12">
        <v>0</v>
      </c>
      <c r="W414" s="12">
        <v>0</v>
      </c>
      <c r="X414" s="12">
        <v>0</v>
      </c>
      <c r="Y414" s="12">
        <v>12446.7799</v>
      </c>
      <c r="Z414" s="12">
        <v>12446.7799</v>
      </c>
      <c r="AA414" s="27">
        <f t="shared" si="12"/>
        <v>100</v>
      </c>
      <c r="AB414" s="27">
        <f t="shared" si="13"/>
        <v>97.638186442045026</v>
      </c>
    </row>
    <row r="415" spans="1:28" outlineLevel="4" x14ac:dyDescent="0.25">
      <c r="A415" s="9" t="s">
        <v>134</v>
      </c>
      <c r="B415" s="10" t="s">
        <v>11</v>
      </c>
      <c r="C415" s="10" t="s">
        <v>135</v>
      </c>
      <c r="D415" s="10" t="s">
        <v>366</v>
      </c>
      <c r="E415" s="10" t="s">
        <v>11</v>
      </c>
      <c r="F415" s="10"/>
      <c r="G415" s="10"/>
      <c r="H415" s="10"/>
      <c r="I415" s="10"/>
      <c r="J415" s="11">
        <v>0</v>
      </c>
      <c r="K415" s="12">
        <v>12747.8606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>
        <v>12446.7799</v>
      </c>
      <c r="T415" s="12">
        <v>12446.7799</v>
      </c>
      <c r="U415" s="12">
        <v>0</v>
      </c>
      <c r="V415" s="12">
        <v>0</v>
      </c>
      <c r="W415" s="12">
        <v>0</v>
      </c>
      <c r="X415" s="12">
        <v>0</v>
      </c>
      <c r="Y415" s="12">
        <v>12446.7799</v>
      </c>
      <c r="Z415" s="12">
        <v>12446.7799</v>
      </c>
      <c r="AA415" s="27">
        <f t="shared" si="12"/>
        <v>100</v>
      </c>
      <c r="AB415" s="27">
        <f t="shared" si="13"/>
        <v>97.638186442045026</v>
      </c>
    </row>
    <row r="416" spans="1:28" outlineLevel="5" x14ac:dyDescent="0.25">
      <c r="A416" s="9" t="s">
        <v>136</v>
      </c>
      <c r="B416" s="10" t="s">
        <v>11</v>
      </c>
      <c r="C416" s="10" t="s">
        <v>137</v>
      </c>
      <c r="D416" s="10" t="s">
        <v>366</v>
      </c>
      <c r="E416" s="10" t="s">
        <v>11</v>
      </c>
      <c r="F416" s="10"/>
      <c r="G416" s="10"/>
      <c r="H416" s="10"/>
      <c r="I416" s="10"/>
      <c r="J416" s="11">
        <v>0</v>
      </c>
      <c r="K416" s="12">
        <v>12747.8606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12446.7799</v>
      </c>
      <c r="T416" s="12">
        <v>12446.7799</v>
      </c>
      <c r="U416" s="12">
        <v>0</v>
      </c>
      <c r="V416" s="12">
        <v>0</v>
      </c>
      <c r="W416" s="12">
        <v>0</v>
      </c>
      <c r="X416" s="12">
        <v>0</v>
      </c>
      <c r="Y416" s="12">
        <v>12446.7799</v>
      </c>
      <c r="Z416" s="12">
        <v>12446.7799</v>
      </c>
      <c r="AA416" s="27">
        <f t="shared" si="12"/>
        <v>100</v>
      </c>
      <c r="AB416" s="27">
        <f t="shared" si="13"/>
        <v>97.638186442045026</v>
      </c>
    </row>
    <row r="417" spans="1:28" outlineLevel="6" x14ac:dyDescent="0.25">
      <c r="A417" s="9" t="s">
        <v>56</v>
      </c>
      <c r="B417" s="10" t="s">
        <v>11</v>
      </c>
      <c r="C417" s="10" t="s">
        <v>137</v>
      </c>
      <c r="D417" s="10" t="s">
        <v>366</v>
      </c>
      <c r="E417" s="10" t="s">
        <v>57</v>
      </c>
      <c r="F417" s="10"/>
      <c r="G417" s="10"/>
      <c r="H417" s="10"/>
      <c r="I417" s="10"/>
      <c r="J417" s="11">
        <v>0</v>
      </c>
      <c r="K417" s="12">
        <v>12747.8606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12">
        <v>12446.7799</v>
      </c>
      <c r="T417" s="12">
        <v>12446.7799</v>
      </c>
      <c r="U417" s="12">
        <v>0</v>
      </c>
      <c r="V417" s="12">
        <v>0</v>
      </c>
      <c r="W417" s="12">
        <v>0</v>
      </c>
      <c r="X417" s="12">
        <v>0</v>
      </c>
      <c r="Y417" s="12">
        <v>12446.7799</v>
      </c>
      <c r="Z417" s="12">
        <v>12446.7799</v>
      </c>
      <c r="AA417" s="27">
        <f t="shared" si="12"/>
        <v>100</v>
      </c>
      <c r="AB417" s="27">
        <f t="shared" si="13"/>
        <v>97.638186442045026</v>
      </c>
    </row>
    <row r="418" spans="1:28" outlineLevel="2" x14ac:dyDescent="0.25">
      <c r="A418" s="9" t="s">
        <v>367</v>
      </c>
      <c r="B418" s="10" t="s">
        <v>11</v>
      </c>
      <c r="C418" s="10" t="s">
        <v>12</v>
      </c>
      <c r="D418" s="10" t="s">
        <v>368</v>
      </c>
      <c r="E418" s="10" t="s">
        <v>11</v>
      </c>
      <c r="F418" s="10"/>
      <c r="G418" s="10"/>
      <c r="H418" s="10"/>
      <c r="I418" s="10"/>
      <c r="J418" s="11">
        <v>0</v>
      </c>
      <c r="K418" s="12">
        <v>553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184.10679999999999</v>
      </c>
      <c r="T418" s="12">
        <v>184.10679999999999</v>
      </c>
      <c r="U418" s="12">
        <v>0</v>
      </c>
      <c r="V418" s="12">
        <v>0</v>
      </c>
      <c r="W418" s="12">
        <v>0</v>
      </c>
      <c r="X418" s="12">
        <v>0</v>
      </c>
      <c r="Y418" s="12">
        <v>184.10679999999999</v>
      </c>
      <c r="Z418" s="12">
        <v>184.10679999999999</v>
      </c>
      <c r="AA418" s="27">
        <f t="shared" si="12"/>
        <v>100</v>
      </c>
      <c r="AB418" s="27">
        <f t="shared" si="13"/>
        <v>33.292368896925858</v>
      </c>
    </row>
    <row r="419" spans="1:28" ht="38.25" outlineLevel="3" x14ac:dyDescent="0.25">
      <c r="A419" s="9" t="s">
        <v>369</v>
      </c>
      <c r="B419" s="10" t="s">
        <v>11</v>
      </c>
      <c r="C419" s="10" t="s">
        <v>12</v>
      </c>
      <c r="D419" s="10" t="s">
        <v>370</v>
      </c>
      <c r="E419" s="10" t="s">
        <v>11</v>
      </c>
      <c r="F419" s="10"/>
      <c r="G419" s="10"/>
      <c r="H419" s="10"/>
      <c r="I419" s="10"/>
      <c r="J419" s="11">
        <v>0</v>
      </c>
      <c r="K419" s="12">
        <v>553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184.10679999999999</v>
      </c>
      <c r="T419" s="12">
        <v>184.10679999999999</v>
      </c>
      <c r="U419" s="12">
        <v>0</v>
      </c>
      <c r="V419" s="12">
        <v>0</v>
      </c>
      <c r="W419" s="12">
        <v>0</v>
      </c>
      <c r="X419" s="12">
        <v>0</v>
      </c>
      <c r="Y419" s="12">
        <v>184.10679999999999</v>
      </c>
      <c r="Z419" s="12">
        <v>184.10679999999999</v>
      </c>
      <c r="AA419" s="27">
        <f t="shared" si="12"/>
        <v>100</v>
      </c>
      <c r="AB419" s="27">
        <f t="shared" si="13"/>
        <v>33.292368896925858</v>
      </c>
    </row>
    <row r="420" spans="1:28" outlineLevel="4" x14ac:dyDescent="0.25">
      <c r="A420" s="9" t="s">
        <v>134</v>
      </c>
      <c r="B420" s="10" t="s">
        <v>11</v>
      </c>
      <c r="C420" s="10" t="s">
        <v>135</v>
      </c>
      <c r="D420" s="10" t="s">
        <v>370</v>
      </c>
      <c r="E420" s="10" t="s">
        <v>11</v>
      </c>
      <c r="F420" s="10"/>
      <c r="G420" s="10"/>
      <c r="H420" s="10"/>
      <c r="I420" s="10"/>
      <c r="J420" s="11">
        <v>0</v>
      </c>
      <c r="K420" s="12">
        <v>553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12">
        <v>184.10679999999999</v>
      </c>
      <c r="T420" s="12">
        <v>184.10679999999999</v>
      </c>
      <c r="U420" s="12">
        <v>0</v>
      </c>
      <c r="V420" s="12">
        <v>0</v>
      </c>
      <c r="W420" s="12">
        <v>0</v>
      </c>
      <c r="X420" s="12">
        <v>0</v>
      </c>
      <c r="Y420" s="12">
        <v>184.10679999999999</v>
      </c>
      <c r="Z420" s="12">
        <v>184.10679999999999</v>
      </c>
      <c r="AA420" s="27">
        <f t="shared" si="12"/>
        <v>100</v>
      </c>
      <c r="AB420" s="27">
        <f t="shared" si="13"/>
        <v>33.292368896925858</v>
      </c>
    </row>
    <row r="421" spans="1:28" outlineLevel="5" x14ac:dyDescent="0.25">
      <c r="A421" s="9" t="s">
        <v>136</v>
      </c>
      <c r="B421" s="10" t="s">
        <v>11</v>
      </c>
      <c r="C421" s="10" t="s">
        <v>137</v>
      </c>
      <c r="D421" s="10" t="s">
        <v>370</v>
      </c>
      <c r="E421" s="10" t="s">
        <v>11</v>
      </c>
      <c r="F421" s="10"/>
      <c r="G421" s="10"/>
      <c r="H421" s="10"/>
      <c r="I421" s="10"/>
      <c r="J421" s="11">
        <v>0</v>
      </c>
      <c r="K421" s="12">
        <v>553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12">
        <v>184.10679999999999</v>
      </c>
      <c r="T421" s="12">
        <v>184.10679999999999</v>
      </c>
      <c r="U421" s="12">
        <v>0</v>
      </c>
      <c r="V421" s="12">
        <v>0</v>
      </c>
      <c r="W421" s="12">
        <v>0</v>
      </c>
      <c r="X421" s="12">
        <v>0</v>
      </c>
      <c r="Y421" s="12">
        <v>184.10679999999999</v>
      </c>
      <c r="Z421" s="12">
        <v>184.10679999999999</v>
      </c>
      <c r="AA421" s="27">
        <f t="shared" si="12"/>
        <v>100</v>
      </c>
      <c r="AB421" s="27">
        <f t="shared" si="13"/>
        <v>33.292368896925858</v>
      </c>
    </row>
    <row r="422" spans="1:28" ht="25.5" outlineLevel="6" x14ac:dyDescent="0.25">
      <c r="A422" s="9" t="s">
        <v>27</v>
      </c>
      <c r="B422" s="10" t="s">
        <v>11</v>
      </c>
      <c r="C422" s="10" t="s">
        <v>137</v>
      </c>
      <c r="D422" s="10" t="s">
        <v>370</v>
      </c>
      <c r="E422" s="10" t="s">
        <v>28</v>
      </c>
      <c r="F422" s="10"/>
      <c r="G422" s="10"/>
      <c r="H422" s="10"/>
      <c r="I422" s="10"/>
      <c r="J422" s="11">
        <v>0</v>
      </c>
      <c r="K422" s="12">
        <v>553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12">
        <v>184.10679999999999</v>
      </c>
      <c r="T422" s="12">
        <v>184.10679999999999</v>
      </c>
      <c r="U422" s="12">
        <v>0</v>
      </c>
      <c r="V422" s="12">
        <v>0</v>
      </c>
      <c r="W422" s="12">
        <v>0</v>
      </c>
      <c r="X422" s="12">
        <v>0</v>
      </c>
      <c r="Y422" s="12">
        <v>184.10679999999999</v>
      </c>
      <c r="Z422" s="12">
        <v>184.10679999999999</v>
      </c>
      <c r="AA422" s="27">
        <f t="shared" si="12"/>
        <v>100</v>
      </c>
      <c r="AB422" s="27">
        <f t="shared" si="13"/>
        <v>33.292368896925858</v>
      </c>
    </row>
    <row r="423" spans="1:28" ht="25.5" outlineLevel="2" x14ac:dyDescent="0.25">
      <c r="A423" s="9" t="s">
        <v>371</v>
      </c>
      <c r="B423" s="10" t="s">
        <v>11</v>
      </c>
      <c r="C423" s="10" t="s">
        <v>12</v>
      </c>
      <c r="D423" s="10" t="s">
        <v>372</v>
      </c>
      <c r="E423" s="10" t="s">
        <v>11</v>
      </c>
      <c r="F423" s="10"/>
      <c r="G423" s="10"/>
      <c r="H423" s="10"/>
      <c r="I423" s="10"/>
      <c r="J423" s="11">
        <v>0</v>
      </c>
      <c r="K423" s="12">
        <v>200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12">
        <v>77.372399999999999</v>
      </c>
      <c r="T423" s="12">
        <v>77.372399999999999</v>
      </c>
      <c r="U423" s="12">
        <v>0</v>
      </c>
      <c r="V423" s="12">
        <v>0</v>
      </c>
      <c r="W423" s="12">
        <v>0</v>
      </c>
      <c r="X423" s="12">
        <v>0</v>
      </c>
      <c r="Y423" s="12">
        <v>77.372399999999999</v>
      </c>
      <c r="Z423" s="12">
        <v>77.372399999999999</v>
      </c>
      <c r="AA423" s="27">
        <f t="shared" ref="AA423:AA486" si="14">Z423/S423*100</f>
        <v>100</v>
      </c>
      <c r="AB423" s="27">
        <f t="shared" ref="AB423:AB486" si="15">Z423/K423*100</f>
        <v>38.686199999999999</v>
      </c>
    </row>
    <row r="424" spans="1:28" ht="25.5" outlineLevel="3" x14ac:dyDescent="0.25">
      <c r="A424" s="9" t="s">
        <v>373</v>
      </c>
      <c r="B424" s="10" t="s">
        <v>11</v>
      </c>
      <c r="C424" s="10" t="s">
        <v>12</v>
      </c>
      <c r="D424" s="10" t="s">
        <v>374</v>
      </c>
      <c r="E424" s="10" t="s">
        <v>11</v>
      </c>
      <c r="F424" s="10"/>
      <c r="G424" s="10"/>
      <c r="H424" s="10"/>
      <c r="I424" s="10"/>
      <c r="J424" s="11">
        <v>0</v>
      </c>
      <c r="K424" s="12">
        <v>200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77.372399999999999</v>
      </c>
      <c r="T424" s="12">
        <v>77.372399999999999</v>
      </c>
      <c r="U424" s="12">
        <v>0</v>
      </c>
      <c r="V424" s="12">
        <v>0</v>
      </c>
      <c r="W424" s="12">
        <v>0</v>
      </c>
      <c r="X424" s="12">
        <v>0</v>
      </c>
      <c r="Y424" s="12">
        <v>77.372399999999999</v>
      </c>
      <c r="Z424" s="12">
        <v>77.372399999999999</v>
      </c>
      <c r="AA424" s="27">
        <f t="shared" si="14"/>
        <v>100</v>
      </c>
      <c r="AB424" s="27">
        <f t="shared" si="15"/>
        <v>38.686199999999999</v>
      </c>
    </row>
    <row r="425" spans="1:28" outlineLevel="4" x14ac:dyDescent="0.25">
      <c r="A425" s="9" t="s">
        <v>134</v>
      </c>
      <c r="B425" s="10" t="s">
        <v>11</v>
      </c>
      <c r="C425" s="10" t="s">
        <v>135</v>
      </c>
      <c r="D425" s="10" t="s">
        <v>374</v>
      </c>
      <c r="E425" s="10" t="s">
        <v>11</v>
      </c>
      <c r="F425" s="10"/>
      <c r="G425" s="10"/>
      <c r="H425" s="10"/>
      <c r="I425" s="10"/>
      <c r="J425" s="11">
        <v>0</v>
      </c>
      <c r="K425" s="12">
        <v>200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12">
        <v>77.372399999999999</v>
      </c>
      <c r="T425" s="12">
        <v>77.372399999999999</v>
      </c>
      <c r="U425" s="12">
        <v>0</v>
      </c>
      <c r="V425" s="12">
        <v>0</v>
      </c>
      <c r="W425" s="12">
        <v>0</v>
      </c>
      <c r="X425" s="12">
        <v>0</v>
      </c>
      <c r="Y425" s="12">
        <v>77.372399999999999</v>
      </c>
      <c r="Z425" s="12">
        <v>77.372399999999999</v>
      </c>
      <c r="AA425" s="27">
        <f t="shared" si="14"/>
        <v>100</v>
      </c>
      <c r="AB425" s="27">
        <f t="shared" si="15"/>
        <v>38.686199999999999</v>
      </c>
    </row>
    <row r="426" spans="1:28" outlineLevel="5" x14ac:dyDescent="0.25">
      <c r="A426" s="9" t="s">
        <v>136</v>
      </c>
      <c r="B426" s="10" t="s">
        <v>11</v>
      </c>
      <c r="C426" s="10" t="s">
        <v>137</v>
      </c>
      <c r="D426" s="10" t="s">
        <v>374</v>
      </c>
      <c r="E426" s="10" t="s">
        <v>11</v>
      </c>
      <c r="F426" s="10"/>
      <c r="G426" s="10"/>
      <c r="H426" s="10"/>
      <c r="I426" s="10"/>
      <c r="J426" s="11">
        <v>0</v>
      </c>
      <c r="K426" s="12">
        <v>200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12">
        <v>77.372399999999999</v>
      </c>
      <c r="T426" s="12">
        <v>77.372399999999999</v>
      </c>
      <c r="U426" s="12">
        <v>0</v>
      </c>
      <c r="V426" s="12">
        <v>0</v>
      </c>
      <c r="W426" s="12">
        <v>0</v>
      </c>
      <c r="X426" s="12">
        <v>0</v>
      </c>
      <c r="Y426" s="12">
        <v>77.372399999999999</v>
      </c>
      <c r="Z426" s="12">
        <v>77.372399999999999</v>
      </c>
      <c r="AA426" s="27">
        <f t="shared" si="14"/>
        <v>100</v>
      </c>
      <c r="AB426" s="27">
        <f t="shared" si="15"/>
        <v>38.686199999999999</v>
      </c>
    </row>
    <row r="427" spans="1:28" ht="25.5" outlineLevel="6" x14ac:dyDescent="0.25">
      <c r="A427" s="9" t="s">
        <v>27</v>
      </c>
      <c r="B427" s="10" t="s">
        <v>11</v>
      </c>
      <c r="C427" s="10" t="s">
        <v>137</v>
      </c>
      <c r="D427" s="10" t="s">
        <v>374</v>
      </c>
      <c r="E427" s="10" t="s">
        <v>28</v>
      </c>
      <c r="F427" s="10"/>
      <c r="G427" s="10"/>
      <c r="H427" s="10"/>
      <c r="I427" s="10"/>
      <c r="J427" s="11">
        <v>0</v>
      </c>
      <c r="K427" s="12">
        <v>200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12">
        <v>77.372399999999999</v>
      </c>
      <c r="T427" s="12">
        <v>77.372399999999999</v>
      </c>
      <c r="U427" s="12">
        <v>0</v>
      </c>
      <c r="V427" s="12">
        <v>0</v>
      </c>
      <c r="W427" s="12">
        <v>0</v>
      </c>
      <c r="X427" s="12">
        <v>0</v>
      </c>
      <c r="Y427" s="12">
        <v>77.372399999999999</v>
      </c>
      <c r="Z427" s="12">
        <v>77.372399999999999</v>
      </c>
      <c r="AA427" s="27">
        <f t="shared" si="14"/>
        <v>100</v>
      </c>
      <c r="AB427" s="27">
        <f t="shared" si="15"/>
        <v>38.686199999999999</v>
      </c>
    </row>
    <row r="428" spans="1:28" ht="25.5" outlineLevel="1" x14ac:dyDescent="0.25">
      <c r="A428" s="9" t="s">
        <v>375</v>
      </c>
      <c r="B428" s="10" t="s">
        <v>11</v>
      </c>
      <c r="C428" s="10" t="s">
        <v>12</v>
      </c>
      <c r="D428" s="10" t="s">
        <v>376</v>
      </c>
      <c r="E428" s="10" t="s">
        <v>11</v>
      </c>
      <c r="F428" s="10"/>
      <c r="G428" s="10"/>
      <c r="H428" s="10"/>
      <c r="I428" s="10"/>
      <c r="J428" s="11">
        <v>0</v>
      </c>
      <c r="K428" s="12">
        <v>10749.006799999999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12">
        <v>2107.2878999999998</v>
      </c>
      <c r="T428" s="12">
        <v>2107.2878999999998</v>
      </c>
      <c r="U428" s="12">
        <v>0</v>
      </c>
      <c r="V428" s="12">
        <v>0</v>
      </c>
      <c r="W428" s="12">
        <v>0</v>
      </c>
      <c r="X428" s="12">
        <v>0</v>
      </c>
      <c r="Y428" s="12">
        <v>2107.2878999999998</v>
      </c>
      <c r="Z428" s="12">
        <v>2107.2878999999998</v>
      </c>
      <c r="AA428" s="27">
        <f t="shared" si="14"/>
        <v>100</v>
      </c>
      <c r="AB428" s="27">
        <f t="shared" si="15"/>
        <v>19.604489411989206</v>
      </c>
    </row>
    <row r="429" spans="1:28" ht="25.5" outlineLevel="2" x14ac:dyDescent="0.25">
      <c r="A429" s="9" t="s">
        <v>377</v>
      </c>
      <c r="B429" s="10" t="s">
        <v>11</v>
      </c>
      <c r="C429" s="10" t="s">
        <v>12</v>
      </c>
      <c r="D429" s="10" t="s">
        <v>378</v>
      </c>
      <c r="E429" s="10" t="s">
        <v>11</v>
      </c>
      <c r="F429" s="10"/>
      <c r="G429" s="10"/>
      <c r="H429" s="10"/>
      <c r="I429" s="10"/>
      <c r="J429" s="11">
        <v>0</v>
      </c>
      <c r="K429" s="12">
        <v>8980.9053999999996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12">
        <v>2107.2878999999998</v>
      </c>
      <c r="T429" s="12">
        <v>2107.2878999999998</v>
      </c>
      <c r="U429" s="12">
        <v>0</v>
      </c>
      <c r="V429" s="12">
        <v>0</v>
      </c>
      <c r="W429" s="12">
        <v>0</v>
      </c>
      <c r="X429" s="12">
        <v>0</v>
      </c>
      <c r="Y429" s="12">
        <v>2107.2878999999998</v>
      </c>
      <c r="Z429" s="12">
        <v>2107.2878999999998</v>
      </c>
      <c r="AA429" s="27">
        <f t="shared" si="14"/>
        <v>100</v>
      </c>
      <c r="AB429" s="27">
        <f t="shared" si="15"/>
        <v>23.464091938881797</v>
      </c>
    </row>
    <row r="430" spans="1:28" outlineLevel="3" x14ac:dyDescent="0.25">
      <c r="A430" s="9" t="s">
        <v>379</v>
      </c>
      <c r="B430" s="10" t="s">
        <v>11</v>
      </c>
      <c r="C430" s="10" t="s">
        <v>12</v>
      </c>
      <c r="D430" s="10" t="s">
        <v>380</v>
      </c>
      <c r="E430" s="10" t="s">
        <v>11</v>
      </c>
      <c r="F430" s="10"/>
      <c r="G430" s="10"/>
      <c r="H430" s="10"/>
      <c r="I430" s="10"/>
      <c r="J430" s="11">
        <v>0</v>
      </c>
      <c r="K430" s="12">
        <v>4004.0967000000001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12">
        <v>2107.2878999999998</v>
      </c>
      <c r="T430" s="12">
        <v>2107.2878999999998</v>
      </c>
      <c r="U430" s="12">
        <v>0</v>
      </c>
      <c r="V430" s="12">
        <v>0</v>
      </c>
      <c r="W430" s="12">
        <v>0</v>
      </c>
      <c r="X430" s="12">
        <v>0</v>
      </c>
      <c r="Y430" s="12">
        <v>2107.2878999999998</v>
      </c>
      <c r="Z430" s="12">
        <v>2107.2878999999998</v>
      </c>
      <c r="AA430" s="27">
        <f t="shared" si="14"/>
        <v>100</v>
      </c>
      <c r="AB430" s="27">
        <f t="shared" si="15"/>
        <v>52.628296914008089</v>
      </c>
    </row>
    <row r="431" spans="1:28" outlineLevel="4" x14ac:dyDescent="0.25">
      <c r="A431" s="9" t="s">
        <v>134</v>
      </c>
      <c r="B431" s="10" t="s">
        <v>11</v>
      </c>
      <c r="C431" s="10" t="s">
        <v>135</v>
      </c>
      <c r="D431" s="10" t="s">
        <v>380</v>
      </c>
      <c r="E431" s="10" t="s">
        <v>11</v>
      </c>
      <c r="F431" s="10"/>
      <c r="G431" s="10"/>
      <c r="H431" s="10"/>
      <c r="I431" s="10"/>
      <c r="J431" s="11">
        <v>0</v>
      </c>
      <c r="K431" s="12">
        <v>4004.0967000000001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>
        <v>2107.2878999999998</v>
      </c>
      <c r="T431" s="12">
        <v>2107.2878999999998</v>
      </c>
      <c r="U431" s="12">
        <v>0</v>
      </c>
      <c r="V431" s="12">
        <v>0</v>
      </c>
      <c r="W431" s="12">
        <v>0</v>
      </c>
      <c r="X431" s="12">
        <v>0</v>
      </c>
      <c r="Y431" s="12">
        <v>2107.2878999999998</v>
      </c>
      <c r="Z431" s="12">
        <v>2107.2878999999998</v>
      </c>
      <c r="AA431" s="27">
        <f t="shared" si="14"/>
        <v>100</v>
      </c>
      <c r="AB431" s="27">
        <f t="shared" si="15"/>
        <v>52.628296914008089</v>
      </c>
    </row>
    <row r="432" spans="1:28" outlineLevel="5" x14ac:dyDescent="0.25">
      <c r="A432" s="9" t="s">
        <v>136</v>
      </c>
      <c r="B432" s="10" t="s">
        <v>11</v>
      </c>
      <c r="C432" s="10" t="s">
        <v>137</v>
      </c>
      <c r="D432" s="10" t="s">
        <v>380</v>
      </c>
      <c r="E432" s="10" t="s">
        <v>11</v>
      </c>
      <c r="F432" s="10"/>
      <c r="G432" s="10"/>
      <c r="H432" s="10"/>
      <c r="I432" s="10"/>
      <c r="J432" s="11">
        <v>0</v>
      </c>
      <c r="K432" s="12">
        <v>4004.0967000000001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12">
        <v>2107.2878999999998</v>
      </c>
      <c r="T432" s="12">
        <v>2107.2878999999998</v>
      </c>
      <c r="U432" s="12">
        <v>0</v>
      </c>
      <c r="V432" s="12">
        <v>0</v>
      </c>
      <c r="W432" s="12">
        <v>0</v>
      </c>
      <c r="X432" s="12">
        <v>0</v>
      </c>
      <c r="Y432" s="12">
        <v>2107.2878999999998</v>
      </c>
      <c r="Z432" s="12">
        <v>2107.2878999999998</v>
      </c>
      <c r="AA432" s="27">
        <f t="shared" si="14"/>
        <v>100</v>
      </c>
      <c r="AB432" s="27">
        <f t="shared" si="15"/>
        <v>52.628296914008089</v>
      </c>
    </row>
    <row r="433" spans="1:28" ht="25.5" outlineLevel="6" x14ac:dyDescent="0.25">
      <c r="A433" s="9" t="s">
        <v>27</v>
      </c>
      <c r="B433" s="10" t="s">
        <v>11</v>
      </c>
      <c r="C433" s="10" t="s">
        <v>137</v>
      </c>
      <c r="D433" s="10" t="s">
        <v>380</v>
      </c>
      <c r="E433" s="10" t="s">
        <v>28</v>
      </c>
      <c r="F433" s="10"/>
      <c r="G433" s="10"/>
      <c r="H433" s="10"/>
      <c r="I433" s="10"/>
      <c r="J433" s="11">
        <v>0</v>
      </c>
      <c r="K433" s="12">
        <v>4004.0967000000001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12">
        <v>2107.2878999999998</v>
      </c>
      <c r="T433" s="12">
        <v>2107.2878999999998</v>
      </c>
      <c r="U433" s="12">
        <v>0</v>
      </c>
      <c r="V433" s="12">
        <v>0</v>
      </c>
      <c r="W433" s="12">
        <v>0</v>
      </c>
      <c r="X433" s="12">
        <v>0</v>
      </c>
      <c r="Y433" s="12">
        <v>2107.2878999999998</v>
      </c>
      <c r="Z433" s="12">
        <v>2107.2878999999998</v>
      </c>
      <c r="AA433" s="27">
        <f t="shared" si="14"/>
        <v>100</v>
      </c>
      <c r="AB433" s="27">
        <f t="shared" si="15"/>
        <v>52.628296914008089</v>
      </c>
    </row>
    <row r="434" spans="1:28" outlineLevel="3" x14ac:dyDescent="0.25">
      <c r="A434" s="9" t="s">
        <v>381</v>
      </c>
      <c r="B434" s="10" t="s">
        <v>11</v>
      </c>
      <c r="C434" s="10" t="s">
        <v>12</v>
      </c>
      <c r="D434" s="10" t="s">
        <v>382</v>
      </c>
      <c r="E434" s="10" t="s">
        <v>11</v>
      </c>
      <c r="F434" s="10"/>
      <c r="G434" s="10"/>
      <c r="H434" s="10"/>
      <c r="I434" s="10"/>
      <c r="J434" s="11">
        <v>0</v>
      </c>
      <c r="K434" s="12">
        <v>4976.8086999999996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12">
        <v>0</v>
      </c>
      <c r="T434" s="12">
        <v>0</v>
      </c>
      <c r="U434" s="12">
        <v>0</v>
      </c>
      <c r="V434" s="12">
        <v>0</v>
      </c>
      <c r="W434" s="12">
        <v>0</v>
      </c>
      <c r="X434" s="12">
        <v>0</v>
      </c>
      <c r="Y434" s="12">
        <v>0</v>
      </c>
      <c r="Z434" s="12">
        <v>0</v>
      </c>
      <c r="AA434" s="12">
        <v>0</v>
      </c>
      <c r="AB434" s="27">
        <f t="shared" si="15"/>
        <v>0</v>
      </c>
    </row>
    <row r="435" spans="1:28" outlineLevel="4" x14ac:dyDescent="0.25">
      <c r="A435" s="9" t="s">
        <v>134</v>
      </c>
      <c r="B435" s="10" t="s">
        <v>11</v>
      </c>
      <c r="C435" s="10" t="s">
        <v>135</v>
      </c>
      <c r="D435" s="10" t="s">
        <v>382</v>
      </c>
      <c r="E435" s="10" t="s">
        <v>11</v>
      </c>
      <c r="F435" s="10"/>
      <c r="G435" s="10"/>
      <c r="H435" s="10"/>
      <c r="I435" s="10"/>
      <c r="J435" s="11">
        <v>0</v>
      </c>
      <c r="K435" s="12">
        <v>4976.8086999999996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>
        <v>0</v>
      </c>
      <c r="T435" s="12">
        <v>0</v>
      </c>
      <c r="U435" s="12">
        <v>0</v>
      </c>
      <c r="V435" s="12">
        <v>0</v>
      </c>
      <c r="W435" s="12">
        <v>0</v>
      </c>
      <c r="X435" s="12">
        <v>0</v>
      </c>
      <c r="Y435" s="12">
        <v>0</v>
      </c>
      <c r="Z435" s="12">
        <v>0</v>
      </c>
      <c r="AA435" s="12">
        <v>0</v>
      </c>
      <c r="AB435" s="27">
        <f t="shared" si="15"/>
        <v>0</v>
      </c>
    </row>
    <row r="436" spans="1:28" outlineLevel="5" x14ac:dyDescent="0.25">
      <c r="A436" s="9" t="s">
        <v>136</v>
      </c>
      <c r="B436" s="10" t="s">
        <v>11</v>
      </c>
      <c r="C436" s="10" t="s">
        <v>137</v>
      </c>
      <c r="D436" s="10" t="s">
        <v>382</v>
      </c>
      <c r="E436" s="10" t="s">
        <v>11</v>
      </c>
      <c r="F436" s="10"/>
      <c r="G436" s="10"/>
      <c r="H436" s="10"/>
      <c r="I436" s="10"/>
      <c r="J436" s="11">
        <v>0</v>
      </c>
      <c r="K436" s="12">
        <v>4976.8086999999996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0</v>
      </c>
      <c r="T436" s="12">
        <v>0</v>
      </c>
      <c r="U436" s="12">
        <v>0</v>
      </c>
      <c r="V436" s="12">
        <v>0</v>
      </c>
      <c r="W436" s="12">
        <v>0</v>
      </c>
      <c r="X436" s="12">
        <v>0</v>
      </c>
      <c r="Y436" s="12">
        <v>0</v>
      </c>
      <c r="Z436" s="12">
        <v>0</v>
      </c>
      <c r="AA436" s="12">
        <v>0</v>
      </c>
      <c r="AB436" s="27">
        <f t="shared" si="15"/>
        <v>0</v>
      </c>
    </row>
    <row r="437" spans="1:28" ht="25.5" outlineLevel="6" x14ac:dyDescent="0.25">
      <c r="A437" s="9" t="s">
        <v>27</v>
      </c>
      <c r="B437" s="10" t="s">
        <v>11</v>
      </c>
      <c r="C437" s="10" t="s">
        <v>137</v>
      </c>
      <c r="D437" s="10" t="s">
        <v>382</v>
      </c>
      <c r="E437" s="10" t="s">
        <v>28</v>
      </c>
      <c r="F437" s="10"/>
      <c r="G437" s="10"/>
      <c r="H437" s="10"/>
      <c r="I437" s="10"/>
      <c r="J437" s="11">
        <v>0</v>
      </c>
      <c r="K437" s="12">
        <v>4976.8086999999996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12">
        <v>0</v>
      </c>
      <c r="T437" s="12">
        <v>0</v>
      </c>
      <c r="U437" s="12">
        <v>0</v>
      </c>
      <c r="V437" s="12">
        <v>0</v>
      </c>
      <c r="W437" s="12">
        <v>0</v>
      </c>
      <c r="X437" s="12">
        <v>0</v>
      </c>
      <c r="Y437" s="12">
        <v>0</v>
      </c>
      <c r="Z437" s="12">
        <v>0</v>
      </c>
      <c r="AA437" s="12">
        <v>0</v>
      </c>
      <c r="AB437" s="27">
        <f t="shared" si="15"/>
        <v>0</v>
      </c>
    </row>
    <row r="438" spans="1:28" outlineLevel="2" x14ac:dyDescent="0.25">
      <c r="A438" s="9" t="s">
        <v>383</v>
      </c>
      <c r="B438" s="10" t="s">
        <v>11</v>
      </c>
      <c r="C438" s="10" t="s">
        <v>12</v>
      </c>
      <c r="D438" s="10" t="s">
        <v>384</v>
      </c>
      <c r="E438" s="10" t="s">
        <v>11</v>
      </c>
      <c r="F438" s="10"/>
      <c r="G438" s="10"/>
      <c r="H438" s="10"/>
      <c r="I438" s="10"/>
      <c r="J438" s="11">
        <v>0</v>
      </c>
      <c r="K438" s="12">
        <v>1768.1014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12">
        <v>0</v>
      </c>
      <c r="T438" s="12">
        <v>0</v>
      </c>
      <c r="U438" s="12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</v>
      </c>
      <c r="AA438" s="12">
        <v>0</v>
      </c>
      <c r="AB438" s="27">
        <f t="shared" si="15"/>
        <v>0</v>
      </c>
    </row>
    <row r="439" spans="1:28" outlineLevel="3" x14ac:dyDescent="0.25">
      <c r="A439" s="9" t="s">
        <v>19</v>
      </c>
      <c r="B439" s="10" t="s">
        <v>11</v>
      </c>
      <c r="C439" s="10" t="s">
        <v>12</v>
      </c>
      <c r="D439" s="10" t="s">
        <v>385</v>
      </c>
      <c r="E439" s="10" t="s">
        <v>11</v>
      </c>
      <c r="F439" s="10"/>
      <c r="G439" s="10"/>
      <c r="H439" s="10"/>
      <c r="I439" s="10"/>
      <c r="J439" s="11">
        <v>0</v>
      </c>
      <c r="K439" s="12">
        <v>1768.1014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0</v>
      </c>
      <c r="U439" s="12">
        <v>0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0</v>
      </c>
      <c r="AB439" s="27">
        <f t="shared" si="15"/>
        <v>0</v>
      </c>
    </row>
    <row r="440" spans="1:28" outlineLevel="4" x14ac:dyDescent="0.25">
      <c r="A440" s="9" t="s">
        <v>134</v>
      </c>
      <c r="B440" s="10" t="s">
        <v>11</v>
      </c>
      <c r="C440" s="10" t="s">
        <v>135</v>
      </c>
      <c r="D440" s="10" t="s">
        <v>385</v>
      </c>
      <c r="E440" s="10" t="s">
        <v>11</v>
      </c>
      <c r="F440" s="10"/>
      <c r="G440" s="10"/>
      <c r="H440" s="10"/>
      <c r="I440" s="10"/>
      <c r="J440" s="11">
        <v>0</v>
      </c>
      <c r="K440" s="12">
        <v>1768.1014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12">
        <v>0</v>
      </c>
      <c r="U440" s="12">
        <v>0</v>
      </c>
      <c r="V440" s="12">
        <v>0</v>
      </c>
      <c r="W440" s="12">
        <v>0</v>
      </c>
      <c r="X440" s="12">
        <v>0</v>
      </c>
      <c r="Y440" s="12">
        <v>0</v>
      </c>
      <c r="Z440" s="12">
        <v>0</v>
      </c>
      <c r="AA440" s="12">
        <v>0</v>
      </c>
      <c r="AB440" s="27">
        <f t="shared" si="15"/>
        <v>0</v>
      </c>
    </row>
    <row r="441" spans="1:28" outlineLevel="5" x14ac:dyDescent="0.25">
      <c r="A441" s="9" t="s">
        <v>136</v>
      </c>
      <c r="B441" s="10" t="s">
        <v>11</v>
      </c>
      <c r="C441" s="10" t="s">
        <v>137</v>
      </c>
      <c r="D441" s="10" t="s">
        <v>385</v>
      </c>
      <c r="E441" s="10" t="s">
        <v>11</v>
      </c>
      <c r="F441" s="10"/>
      <c r="G441" s="10"/>
      <c r="H441" s="10"/>
      <c r="I441" s="10"/>
      <c r="J441" s="11">
        <v>0</v>
      </c>
      <c r="K441" s="12">
        <v>1768.1014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12">
        <v>0</v>
      </c>
      <c r="U441" s="12">
        <v>0</v>
      </c>
      <c r="V441" s="12">
        <v>0</v>
      </c>
      <c r="W441" s="12">
        <v>0</v>
      </c>
      <c r="X441" s="12">
        <v>0</v>
      </c>
      <c r="Y441" s="12">
        <v>0</v>
      </c>
      <c r="Z441" s="12">
        <v>0</v>
      </c>
      <c r="AA441" s="12">
        <v>0</v>
      </c>
      <c r="AB441" s="27">
        <f t="shared" si="15"/>
        <v>0</v>
      </c>
    </row>
    <row r="442" spans="1:28" ht="25.5" outlineLevel="6" x14ac:dyDescent="0.25">
      <c r="A442" s="9" t="s">
        <v>27</v>
      </c>
      <c r="B442" s="10" t="s">
        <v>11</v>
      </c>
      <c r="C442" s="10" t="s">
        <v>137</v>
      </c>
      <c r="D442" s="10" t="s">
        <v>385</v>
      </c>
      <c r="E442" s="10" t="s">
        <v>28</v>
      </c>
      <c r="F442" s="10"/>
      <c r="G442" s="10"/>
      <c r="H442" s="10"/>
      <c r="I442" s="10"/>
      <c r="J442" s="11">
        <v>0</v>
      </c>
      <c r="K442" s="12">
        <v>1768.1014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12">
        <v>0</v>
      </c>
      <c r="T442" s="12">
        <v>0</v>
      </c>
      <c r="U442" s="12">
        <v>0</v>
      </c>
      <c r="V442" s="12">
        <v>0</v>
      </c>
      <c r="W442" s="12">
        <v>0</v>
      </c>
      <c r="X442" s="12">
        <v>0</v>
      </c>
      <c r="Y442" s="12">
        <v>0</v>
      </c>
      <c r="Z442" s="12">
        <v>0</v>
      </c>
      <c r="AA442" s="12">
        <v>0</v>
      </c>
      <c r="AB442" s="27">
        <f t="shared" si="15"/>
        <v>0</v>
      </c>
    </row>
    <row r="443" spans="1:28" ht="25.5" outlineLevel="1" x14ac:dyDescent="0.25">
      <c r="A443" s="9" t="s">
        <v>386</v>
      </c>
      <c r="B443" s="10" t="s">
        <v>11</v>
      </c>
      <c r="C443" s="10" t="s">
        <v>12</v>
      </c>
      <c r="D443" s="10" t="s">
        <v>387</v>
      </c>
      <c r="E443" s="10" t="s">
        <v>11</v>
      </c>
      <c r="F443" s="10"/>
      <c r="G443" s="10"/>
      <c r="H443" s="10"/>
      <c r="I443" s="10"/>
      <c r="J443" s="11">
        <v>0</v>
      </c>
      <c r="K443" s="12">
        <v>12957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12">
        <v>12308.66</v>
      </c>
      <c r="T443" s="12">
        <v>12308.66</v>
      </c>
      <c r="U443" s="12">
        <v>0</v>
      </c>
      <c r="V443" s="12">
        <v>0</v>
      </c>
      <c r="W443" s="12">
        <v>0</v>
      </c>
      <c r="X443" s="12">
        <v>0</v>
      </c>
      <c r="Y443" s="12">
        <v>12308.66</v>
      </c>
      <c r="Z443" s="12">
        <v>0</v>
      </c>
      <c r="AA443" s="27">
        <f t="shared" si="14"/>
        <v>0</v>
      </c>
      <c r="AB443" s="27">
        <f t="shared" si="15"/>
        <v>0</v>
      </c>
    </row>
    <row r="444" spans="1:28" ht="38.25" outlineLevel="2" x14ac:dyDescent="0.25">
      <c r="A444" s="9" t="s">
        <v>388</v>
      </c>
      <c r="B444" s="10" t="s">
        <v>11</v>
      </c>
      <c r="C444" s="10" t="s">
        <v>12</v>
      </c>
      <c r="D444" s="10" t="s">
        <v>389</v>
      </c>
      <c r="E444" s="10" t="s">
        <v>11</v>
      </c>
      <c r="F444" s="10"/>
      <c r="G444" s="10"/>
      <c r="H444" s="10"/>
      <c r="I444" s="10"/>
      <c r="J444" s="11">
        <v>0</v>
      </c>
      <c r="K444" s="12">
        <v>8638.0030000000006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12">
        <v>8205.7729999999992</v>
      </c>
      <c r="T444" s="12">
        <v>8205.7729999999992</v>
      </c>
      <c r="U444" s="12">
        <v>0</v>
      </c>
      <c r="V444" s="12">
        <v>0</v>
      </c>
      <c r="W444" s="12">
        <v>0</v>
      </c>
      <c r="X444" s="12">
        <v>0</v>
      </c>
      <c r="Y444" s="12">
        <v>8205.7729999999992</v>
      </c>
      <c r="Z444" s="12">
        <v>0</v>
      </c>
      <c r="AA444" s="27">
        <f t="shared" si="14"/>
        <v>0</v>
      </c>
      <c r="AB444" s="27">
        <f t="shared" si="15"/>
        <v>0</v>
      </c>
    </row>
    <row r="445" spans="1:28" ht="51" outlineLevel="3" x14ac:dyDescent="0.25">
      <c r="A445" s="9" t="s">
        <v>390</v>
      </c>
      <c r="B445" s="10" t="s">
        <v>11</v>
      </c>
      <c r="C445" s="10" t="s">
        <v>12</v>
      </c>
      <c r="D445" s="10" t="s">
        <v>391</v>
      </c>
      <c r="E445" s="10" t="s">
        <v>11</v>
      </c>
      <c r="F445" s="10"/>
      <c r="G445" s="10"/>
      <c r="H445" s="10"/>
      <c r="I445" s="10"/>
      <c r="J445" s="11">
        <v>0</v>
      </c>
      <c r="K445" s="12">
        <v>432.23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12">
        <v>0</v>
      </c>
      <c r="T445" s="12">
        <v>0</v>
      </c>
      <c r="U445" s="12">
        <v>0</v>
      </c>
      <c r="V445" s="12">
        <v>0</v>
      </c>
      <c r="W445" s="12">
        <v>0</v>
      </c>
      <c r="X445" s="12">
        <v>0</v>
      </c>
      <c r="Y445" s="12">
        <v>0</v>
      </c>
      <c r="Z445" s="12">
        <v>0</v>
      </c>
      <c r="AA445" s="12">
        <v>0</v>
      </c>
      <c r="AB445" s="27">
        <f t="shared" si="15"/>
        <v>0</v>
      </c>
    </row>
    <row r="446" spans="1:28" outlineLevel="4" x14ac:dyDescent="0.25">
      <c r="A446" s="9" t="s">
        <v>134</v>
      </c>
      <c r="B446" s="10" t="s">
        <v>11</v>
      </c>
      <c r="C446" s="10" t="s">
        <v>135</v>
      </c>
      <c r="D446" s="10" t="s">
        <v>391</v>
      </c>
      <c r="E446" s="10" t="s">
        <v>11</v>
      </c>
      <c r="F446" s="10"/>
      <c r="G446" s="10"/>
      <c r="H446" s="10"/>
      <c r="I446" s="10"/>
      <c r="J446" s="11">
        <v>0</v>
      </c>
      <c r="K446" s="12">
        <v>432.23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>
        <v>0</v>
      </c>
      <c r="T446" s="12">
        <v>0</v>
      </c>
      <c r="U446" s="12">
        <v>0</v>
      </c>
      <c r="V446" s="12">
        <v>0</v>
      </c>
      <c r="W446" s="12">
        <v>0</v>
      </c>
      <c r="X446" s="12">
        <v>0</v>
      </c>
      <c r="Y446" s="12">
        <v>0</v>
      </c>
      <c r="Z446" s="12">
        <v>0</v>
      </c>
      <c r="AA446" s="12">
        <v>0</v>
      </c>
      <c r="AB446" s="27">
        <f t="shared" si="15"/>
        <v>0</v>
      </c>
    </row>
    <row r="447" spans="1:28" outlineLevel="5" x14ac:dyDescent="0.25">
      <c r="A447" s="9" t="s">
        <v>136</v>
      </c>
      <c r="B447" s="10" t="s">
        <v>11</v>
      </c>
      <c r="C447" s="10" t="s">
        <v>137</v>
      </c>
      <c r="D447" s="10" t="s">
        <v>391</v>
      </c>
      <c r="E447" s="10" t="s">
        <v>11</v>
      </c>
      <c r="F447" s="10"/>
      <c r="G447" s="10"/>
      <c r="H447" s="10"/>
      <c r="I447" s="10"/>
      <c r="J447" s="11">
        <v>0</v>
      </c>
      <c r="K447" s="12">
        <v>432.23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12">
        <v>0</v>
      </c>
      <c r="T447" s="12">
        <v>0</v>
      </c>
      <c r="U447" s="12">
        <v>0</v>
      </c>
      <c r="V447" s="12">
        <v>0</v>
      </c>
      <c r="W447" s="12">
        <v>0</v>
      </c>
      <c r="X447" s="12">
        <v>0</v>
      </c>
      <c r="Y447" s="12">
        <v>0</v>
      </c>
      <c r="Z447" s="12">
        <v>0</v>
      </c>
      <c r="AA447" s="12">
        <v>0</v>
      </c>
      <c r="AB447" s="27">
        <f t="shared" si="15"/>
        <v>0</v>
      </c>
    </row>
    <row r="448" spans="1:28" ht="25.5" outlineLevel="6" x14ac:dyDescent="0.25">
      <c r="A448" s="9" t="s">
        <v>27</v>
      </c>
      <c r="B448" s="10" t="s">
        <v>11</v>
      </c>
      <c r="C448" s="10" t="s">
        <v>137</v>
      </c>
      <c r="D448" s="10" t="s">
        <v>391</v>
      </c>
      <c r="E448" s="10" t="s">
        <v>28</v>
      </c>
      <c r="F448" s="10"/>
      <c r="G448" s="10"/>
      <c r="H448" s="10"/>
      <c r="I448" s="10"/>
      <c r="J448" s="11">
        <v>0</v>
      </c>
      <c r="K448" s="12">
        <v>432.23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12">
        <v>0</v>
      </c>
      <c r="T448" s="12">
        <v>0</v>
      </c>
      <c r="U448" s="12">
        <v>0</v>
      </c>
      <c r="V448" s="12">
        <v>0</v>
      </c>
      <c r="W448" s="12">
        <v>0</v>
      </c>
      <c r="X448" s="12">
        <v>0</v>
      </c>
      <c r="Y448" s="12">
        <v>0</v>
      </c>
      <c r="Z448" s="12">
        <v>0</v>
      </c>
      <c r="AA448" s="12">
        <v>0</v>
      </c>
      <c r="AB448" s="27">
        <f t="shared" si="15"/>
        <v>0</v>
      </c>
    </row>
    <row r="449" spans="1:28" ht="38.25" outlineLevel="3" x14ac:dyDescent="0.25">
      <c r="A449" s="9" t="s">
        <v>392</v>
      </c>
      <c r="B449" s="10" t="s">
        <v>11</v>
      </c>
      <c r="C449" s="10" t="s">
        <v>12</v>
      </c>
      <c r="D449" s="10" t="s">
        <v>393</v>
      </c>
      <c r="E449" s="10" t="s">
        <v>11</v>
      </c>
      <c r="F449" s="10"/>
      <c r="G449" s="10"/>
      <c r="H449" s="10"/>
      <c r="I449" s="10"/>
      <c r="J449" s="11">
        <v>0</v>
      </c>
      <c r="K449" s="12">
        <v>8205.7729999999992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12">
        <v>8205.7729999999992</v>
      </c>
      <c r="T449" s="12">
        <v>8205.7729999999992</v>
      </c>
      <c r="U449" s="12">
        <v>0</v>
      </c>
      <c r="V449" s="12">
        <v>0</v>
      </c>
      <c r="W449" s="12">
        <v>0</v>
      </c>
      <c r="X449" s="12">
        <v>0</v>
      </c>
      <c r="Y449" s="12">
        <v>8205.7729999999992</v>
      </c>
      <c r="Z449" s="12">
        <v>0</v>
      </c>
      <c r="AA449" s="27">
        <f t="shared" si="14"/>
        <v>0</v>
      </c>
      <c r="AB449" s="27">
        <f t="shared" si="15"/>
        <v>0</v>
      </c>
    </row>
    <row r="450" spans="1:28" outlineLevel="4" x14ac:dyDescent="0.25">
      <c r="A450" s="9" t="s">
        <v>134</v>
      </c>
      <c r="B450" s="10" t="s">
        <v>11</v>
      </c>
      <c r="C450" s="10" t="s">
        <v>135</v>
      </c>
      <c r="D450" s="10" t="s">
        <v>393</v>
      </c>
      <c r="E450" s="10" t="s">
        <v>11</v>
      </c>
      <c r="F450" s="10"/>
      <c r="G450" s="10"/>
      <c r="H450" s="10"/>
      <c r="I450" s="10"/>
      <c r="J450" s="11">
        <v>0</v>
      </c>
      <c r="K450" s="12">
        <v>8205.7729999999992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8205.7729999999992</v>
      </c>
      <c r="T450" s="12">
        <v>8205.7729999999992</v>
      </c>
      <c r="U450" s="12">
        <v>0</v>
      </c>
      <c r="V450" s="12">
        <v>0</v>
      </c>
      <c r="W450" s="12">
        <v>0</v>
      </c>
      <c r="X450" s="12">
        <v>0</v>
      </c>
      <c r="Y450" s="12">
        <v>8205.7729999999992</v>
      </c>
      <c r="Z450" s="12">
        <v>0</v>
      </c>
      <c r="AA450" s="27">
        <f t="shared" si="14"/>
        <v>0</v>
      </c>
      <c r="AB450" s="27">
        <f t="shared" si="15"/>
        <v>0</v>
      </c>
    </row>
    <row r="451" spans="1:28" outlineLevel="5" x14ac:dyDescent="0.25">
      <c r="A451" s="9" t="s">
        <v>136</v>
      </c>
      <c r="B451" s="10" t="s">
        <v>11</v>
      </c>
      <c r="C451" s="10" t="s">
        <v>137</v>
      </c>
      <c r="D451" s="10" t="s">
        <v>393</v>
      </c>
      <c r="E451" s="10" t="s">
        <v>11</v>
      </c>
      <c r="F451" s="10"/>
      <c r="G451" s="10"/>
      <c r="H451" s="10"/>
      <c r="I451" s="10"/>
      <c r="J451" s="11">
        <v>0</v>
      </c>
      <c r="K451" s="12">
        <v>8205.7729999999992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8205.7729999999992</v>
      </c>
      <c r="T451" s="12">
        <v>8205.7729999999992</v>
      </c>
      <c r="U451" s="12">
        <v>0</v>
      </c>
      <c r="V451" s="12">
        <v>0</v>
      </c>
      <c r="W451" s="12">
        <v>0</v>
      </c>
      <c r="X451" s="12">
        <v>0</v>
      </c>
      <c r="Y451" s="12">
        <v>8205.7729999999992</v>
      </c>
      <c r="Z451" s="12">
        <v>0</v>
      </c>
      <c r="AA451" s="27">
        <f t="shared" si="14"/>
        <v>0</v>
      </c>
      <c r="AB451" s="27">
        <f t="shared" si="15"/>
        <v>0</v>
      </c>
    </row>
    <row r="452" spans="1:28" ht="25.5" outlineLevel="6" x14ac:dyDescent="0.25">
      <c r="A452" s="9" t="s">
        <v>27</v>
      </c>
      <c r="B452" s="10" t="s">
        <v>11</v>
      </c>
      <c r="C452" s="10" t="s">
        <v>137</v>
      </c>
      <c r="D452" s="10" t="s">
        <v>393</v>
      </c>
      <c r="E452" s="10" t="s">
        <v>28</v>
      </c>
      <c r="F452" s="10"/>
      <c r="G452" s="10"/>
      <c r="H452" s="10"/>
      <c r="I452" s="10"/>
      <c r="J452" s="11">
        <v>0</v>
      </c>
      <c r="K452" s="12">
        <v>8205.7729999999992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8205.7729999999992</v>
      </c>
      <c r="T452" s="12">
        <v>8205.7729999999992</v>
      </c>
      <c r="U452" s="12">
        <v>0</v>
      </c>
      <c r="V452" s="12">
        <v>0</v>
      </c>
      <c r="W452" s="12">
        <v>0</v>
      </c>
      <c r="X452" s="12">
        <v>0</v>
      </c>
      <c r="Y452" s="12">
        <v>8205.7729999999992</v>
      </c>
      <c r="Z452" s="12">
        <v>0</v>
      </c>
      <c r="AA452" s="27">
        <f t="shared" si="14"/>
        <v>0</v>
      </c>
      <c r="AB452" s="27">
        <f t="shared" si="15"/>
        <v>0</v>
      </c>
    </row>
    <row r="453" spans="1:28" ht="25.5" outlineLevel="2" x14ac:dyDescent="0.25">
      <c r="A453" s="9" t="s">
        <v>394</v>
      </c>
      <c r="B453" s="10" t="s">
        <v>11</v>
      </c>
      <c r="C453" s="10" t="s">
        <v>12</v>
      </c>
      <c r="D453" s="10" t="s">
        <v>395</v>
      </c>
      <c r="E453" s="10" t="s">
        <v>11</v>
      </c>
      <c r="F453" s="10"/>
      <c r="G453" s="10"/>
      <c r="H453" s="10"/>
      <c r="I453" s="10"/>
      <c r="J453" s="11">
        <v>0</v>
      </c>
      <c r="K453" s="12">
        <v>4318.9970000000003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4102.8869999999997</v>
      </c>
      <c r="T453" s="12">
        <v>4102.8869999999997</v>
      </c>
      <c r="U453" s="12">
        <v>0</v>
      </c>
      <c r="V453" s="12">
        <v>0</v>
      </c>
      <c r="W453" s="12">
        <v>0</v>
      </c>
      <c r="X453" s="12">
        <v>0</v>
      </c>
      <c r="Y453" s="12">
        <v>4102.8869999999997</v>
      </c>
      <c r="Z453" s="12">
        <v>0</v>
      </c>
      <c r="AA453" s="27">
        <f t="shared" si="14"/>
        <v>0</v>
      </c>
      <c r="AB453" s="27">
        <f t="shared" si="15"/>
        <v>0</v>
      </c>
    </row>
    <row r="454" spans="1:28" ht="51" outlineLevel="3" x14ac:dyDescent="0.25">
      <c r="A454" s="9" t="s">
        <v>390</v>
      </c>
      <c r="B454" s="10" t="s">
        <v>11</v>
      </c>
      <c r="C454" s="10" t="s">
        <v>12</v>
      </c>
      <c r="D454" s="10" t="s">
        <v>396</v>
      </c>
      <c r="E454" s="10" t="s">
        <v>11</v>
      </c>
      <c r="F454" s="10"/>
      <c r="G454" s="10"/>
      <c r="H454" s="10"/>
      <c r="I454" s="10"/>
      <c r="J454" s="11">
        <v>0</v>
      </c>
      <c r="K454" s="12">
        <v>216.11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27">
        <f t="shared" si="15"/>
        <v>0</v>
      </c>
    </row>
    <row r="455" spans="1:28" outlineLevel="4" x14ac:dyDescent="0.25">
      <c r="A455" s="9" t="s">
        <v>134</v>
      </c>
      <c r="B455" s="10" t="s">
        <v>11</v>
      </c>
      <c r="C455" s="10" t="s">
        <v>135</v>
      </c>
      <c r="D455" s="10" t="s">
        <v>396</v>
      </c>
      <c r="E455" s="10" t="s">
        <v>11</v>
      </c>
      <c r="F455" s="10"/>
      <c r="G455" s="10"/>
      <c r="H455" s="10"/>
      <c r="I455" s="10"/>
      <c r="J455" s="11">
        <v>0</v>
      </c>
      <c r="K455" s="12">
        <v>216.11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>
        <v>0</v>
      </c>
      <c r="T455" s="12">
        <v>0</v>
      </c>
      <c r="U455" s="12">
        <v>0</v>
      </c>
      <c r="V455" s="12">
        <v>0</v>
      </c>
      <c r="W455" s="12">
        <v>0</v>
      </c>
      <c r="X455" s="12">
        <v>0</v>
      </c>
      <c r="Y455" s="12">
        <v>0</v>
      </c>
      <c r="Z455" s="12">
        <v>0</v>
      </c>
      <c r="AA455" s="12">
        <v>0</v>
      </c>
      <c r="AB455" s="27">
        <f t="shared" si="15"/>
        <v>0</v>
      </c>
    </row>
    <row r="456" spans="1:28" outlineLevel="5" x14ac:dyDescent="0.25">
      <c r="A456" s="9" t="s">
        <v>136</v>
      </c>
      <c r="B456" s="10" t="s">
        <v>11</v>
      </c>
      <c r="C456" s="10" t="s">
        <v>137</v>
      </c>
      <c r="D456" s="10" t="s">
        <v>396</v>
      </c>
      <c r="E456" s="10" t="s">
        <v>11</v>
      </c>
      <c r="F456" s="10"/>
      <c r="G456" s="10"/>
      <c r="H456" s="10"/>
      <c r="I456" s="10"/>
      <c r="J456" s="11">
        <v>0</v>
      </c>
      <c r="K456" s="12">
        <v>216.11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12">
        <v>0</v>
      </c>
      <c r="T456" s="12">
        <v>0</v>
      </c>
      <c r="U456" s="12">
        <v>0</v>
      </c>
      <c r="V456" s="12">
        <v>0</v>
      </c>
      <c r="W456" s="12">
        <v>0</v>
      </c>
      <c r="X456" s="12">
        <v>0</v>
      </c>
      <c r="Y456" s="12">
        <v>0</v>
      </c>
      <c r="Z456" s="12">
        <v>0</v>
      </c>
      <c r="AA456" s="12">
        <v>0</v>
      </c>
      <c r="AB456" s="27">
        <f t="shared" si="15"/>
        <v>0</v>
      </c>
    </row>
    <row r="457" spans="1:28" ht="25.5" outlineLevel="6" x14ac:dyDescent="0.25">
      <c r="A457" s="9" t="s">
        <v>27</v>
      </c>
      <c r="B457" s="10" t="s">
        <v>11</v>
      </c>
      <c r="C457" s="10" t="s">
        <v>137</v>
      </c>
      <c r="D457" s="10" t="s">
        <v>396</v>
      </c>
      <c r="E457" s="10" t="s">
        <v>28</v>
      </c>
      <c r="F457" s="10"/>
      <c r="G457" s="10"/>
      <c r="H457" s="10"/>
      <c r="I457" s="10"/>
      <c r="J457" s="11">
        <v>0</v>
      </c>
      <c r="K457" s="12">
        <v>216.11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12">
        <v>0</v>
      </c>
      <c r="T457" s="12">
        <v>0</v>
      </c>
      <c r="U457" s="12">
        <v>0</v>
      </c>
      <c r="V457" s="12">
        <v>0</v>
      </c>
      <c r="W457" s="12">
        <v>0</v>
      </c>
      <c r="X457" s="12">
        <v>0</v>
      </c>
      <c r="Y457" s="12">
        <v>0</v>
      </c>
      <c r="Z457" s="12">
        <v>0</v>
      </c>
      <c r="AA457" s="12">
        <v>0</v>
      </c>
      <c r="AB457" s="27">
        <f t="shared" si="15"/>
        <v>0</v>
      </c>
    </row>
    <row r="458" spans="1:28" ht="38.25" outlineLevel="3" x14ac:dyDescent="0.25">
      <c r="A458" s="9" t="s">
        <v>392</v>
      </c>
      <c r="B458" s="10" t="s">
        <v>11</v>
      </c>
      <c r="C458" s="10" t="s">
        <v>12</v>
      </c>
      <c r="D458" s="10" t="s">
        <v>397</v>
      </c>
      <c r="E458" s="10" t="s">
        <v>11</v>
      </c>
      <c r="F458" s="10"/>
      <c r="G458" s="10"/>
      <c r="H458" s="10"/>
      <c r="I458" s="10"/>
      <c r="J458" s="11">
        <v>0</v>
      </c>
      <c r="K458" s="12">
        <v>4102.8869999999997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12">
        <v>4102.8869999999997</v>
      </c>
      <c r="T458" s="12">
        <v>4102.8869999999997</v>
      </c>
      <c r="U458" s="12">
        <v>0</v>
      </c>
      <c r="V458" s="12">
        <v>0</v>
      </c>
      <c r="W458" s="12">
        <v>0</v>
      </c>
      <c r="X458" s="12">
        <v>0</v>
      </c>
      <c r="Y458" s="12">
        <v>4102.8869999999997</v>
      </c>
      <c r="Z458" s="12">
        <v>0</v>
      </c>
      <c r="AA458" s="27">
        <f t="shared" si="14"/>
        <v>0</v>
      </c>
      <c r="AB458" s="27">
        <f t="shared" si="15"/>
        <v>0</v>
      </c>
    </row>
    <row r="459" spans="1:28" outlineLevel="4" x14ac:dyDescent="0.25">
      <c r="A459" s="9" t="s">
        <v>134</v>
      </c>
      <c r="B459" s="10" t="s">
        <v>11</v>
      </c>
      <c r="C459" s="10" t="s">
        <v>135</v>
      </c>
      <c r="D459" s="10" t="s">
        <v>397</v>
      </c>
      <c r="E459" s="10" t="s">
        <v>11</v>
      </c>
      <c r="F459" s="10"/>
      <c r="G459" s="10"/>
      <c r="H459" s="10"/>
      <c r="I459" s="10"/>
      <c r="J459" s="11">
        <v>0</v>
      </c>
      <c r="K459" s="12">
        <v>4102.8869999999997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12">
        <v>4102.8869999999997</v>
      </c>
      <c r="T459" s="12">
        <v>4102.8869999999997</v>
      </c>
      <c r="U459" s="12">
        <v>0</v>
      </c>
      <c r="V459" s="12">
        <v>0</v>
      </c>
      <c r="W459" s="12">
        <v>0</v>
      </c>
      <c r="X459" s="12">
        <v>0</v>
      </c>
      <c r="Y459" s="12">
        <v>4102.8869999999997</v>
      </c>
      <c r="Z459" s="12">
        <v>0</v>
      </c>
      <c r="AA459" s="27">
        <f t="shared" si="14"/>
        <v>0</v>
      </c>
      <c r="AB459" s="27">
        <f t="shared" si="15"/>
        <v>0</v>
      </c>
    </row>
    <row r="460" spans="1:28" outlineLevel="5" x14ac:dyDescent="0.25">
      <c r="A460" s="9" t="s">
        <v>136</v>
      </c>
      <c r="B460" s="10" t="s">
        <v>11</v>
      </c>
      <c r="C460" s="10" t="s">
        <v>137</v>
      </c>
      <c r="D460" s="10" t="s">
        <v>397</v>
      </c>
      <c r="E460" s="10" t="s">
        <v>11</v>
      </c>
      <c r="F460" s="10"/>
      <c r="G460" s="10"/>
      <c r="H460" s="10"/>
      <c r="I460" s="10"/>
      <c r="J460" s="11">
        <v>0</v>
      </c>
      <c r="K460" s="12">
        <v>4102.8869999999997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12">
        <v>4102.8869999999997</v>
      </c>
      <c r="T460" s="12">
        <v>4102.8869999999997</v>
      </c>
      <c r="U460" s="12">
        <v>0</v>
      </c>
      <c r="V460" s="12">
        <v>0</v>
      </c>
      <c r="W460" s="12">
        <v>0</v>
      </c>
      <c r="X460" s="12">
        <v>0</v>
      </c>
      <c r="Y460" s="12">
        <v>4102.8869999999997</v>
      </c>
      <c r="Z460" s="12">
        <v>0</v>
      </c>
      <c r="AA460" s="27">
        <f t="shared" si="14"/>
        <v>0</v>
      </c>
      <c r="AB460" s="27">
        <f t="shared" si="15"/>
        <v>0</v>
      </c>
    </row>
    <row r="461" spans="1:28" ht="25.5" outlineLevel="6" x14ac:dyDescent="0.25">
      <c r="A461" s="9" t="s">
        <v>27</v>
      </c>
      <c r="B461" s="10" t="s">
        <v>11</v>
      </c>
      <c r="C461" s="10" t="s">
        <v>137</v>
      </c>
      <c r="D461" s="10" t="s">
        <v>397</v>
      </c>
      <c r="E461" s="10" t="s">
        <v>28</v>
      </c>
      <c r="F461" s="10"/>
      <c r="G461" s="10"/>
      <c r="H461" s="10"/>
      <c r="I461" s="10"/>
      <c r="J461" s="11">
        <v>0</v>
      </c>
      <c r="K461" s="12">
        <v>4102.8869999999997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12">
        <v>4102.8869999999997</v>
      </c>
      <c r="T461" s="12">
        <v>4102.8869999999997</v>
      </c>
      <c r="U461" s="12">
        <v>0</v>
      </c>
      <c r="V461" s="12">
        <v>0</v>
      </c>
      <c r="W461" s="12">
        <v>0</v>
      </c>
      <c r="X461" s="12">
        <v>0</v>
      </c>
      <c r="Y461" s="12">
        <v>4102.8869999999997</v>
      </c>
      <c r="Z461" s="12">
        <v>0</v>
      </c>
      <c r="AA461" s="27">
        <f t="shared" si="14"/>
        <v>0</v>
      </c>
      <c r="AB461" s="27">
        <f t="shared" si="15"/>
        <v>0</v>
      </c>
    </row>
    <row r="462" spans="1:28" ht="25.5" x14ac:dyDescent="0.25">
      <c r="A462" s="9" t="s">
        <v>398</v>
      </c>
      <c r="B462" s="10" t="s">
        <v>11</v>
      </c>
      <c r="C462" s="10" t="s">
        <v>12</v>
      </c>
      <c r="D462" s="10" t="s">
        <v>399</v>
      </c>
      <c r="E462" s="10" t="s">
        <v>11</v>
      </c>
      <c r="F462" s="10"/>
      <c r="G462" s="10"/>
      <c r="H462" s="10"/>
      <c r="I462" s="10"/>
      <c r="J462" s="11">
        <v>0</v>
      </c>
      <c r="K462" s="12">
        <v>1616687.5930000001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1168307.7176000001</v>
      </c>
      <c r="T462" s="12">
        <v>1168307.7176000001</v>
      </c>
      <c r="U462" s="12">
        <v>0</v>
      </c>
      <c r="V462" s="12">
        <v>0</v>
      </c>
      <c r="W462" s="12">
        <v>0</v>
      </c>
      <c r="X462" s="12">
        <v>0</v>
      </c>
      <c r="Y462" s="12">
        <v>1168307.7176000001</v>
      </c>
      <c r="Z462" s="12">
        <v>1162271.2594999999</v>
      </c>
      <c r="AA462" s="27">
        <f t="shared" si="14"/>
        <v>99.483316081109123</v>
      </c>
      <c r="AB462" s="27">
        <f t="shared" si="15"/>
        <v>71.892137017222709</v>
      </c>
    </row>
    <row r="463" spans="1:28" ht="25.5" outlineLevel="1" x14ac:dyDescent="0.25">
      <c r="A463" s="9" t="s">
        <v>400</v>
      </c>
      <c r="B463" s="10" t="s">
        <v>11</v>
      </c>
      <c r="C463" s="10" t="s">
        <v>12</v>
      </c>
      <c r="D463" s="10" t="s">
        <v>401</v>
      </c>
      <c r="E463" s="10" t="s">
        <v>11</v>
      </c>
      <c r="F463" s="10"/>
      <c r="G463" s="10"/>
      <c r="H463" s="10"/>
      <c r="I463" s="10"/>
      <c r="J463" s="11">
        <v>0</v>
      </c>
      <c r="K463" s="12">
        <v>1516690.3540000001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12">
        <v>1094057.1133000001</v>
      </c>
      <c r="T463" s="12">
        <v>1094057.1133000001</v>
      </c>
      <c r="U463" s="12">
        <v>0</v>
      </c>
      <c r="V463" s="12">
        <v>0</v>
      </c>
      <c r="W463" s="12">
        <v>0</v>
      </c>
      <c r="X463" s="12">
        <v>0</v>
      </c>
      <c r="Y463" s="12">
        <v>1094057.1133000001</v>
      </c>
      <c r="Z463" s="12">
        <v>1091722.8292</v>
      </c>
      <c r="AA463" s="27">
        <f t="shared" si="14"/>
        <v>99.786639648732859</v>
      </c>
      <c r="AB463" s="27">
        <f t="shared" si="15"/>
        <v>71.980600807592396</v>
      </c>
    </row>
    <row r="464" spans="1:28" ht="25.5" outlineLevel="2" x14ac:dyDescent="0.25">
      <c r="A464" s="9" t="s">
        <v>402</v>
      </c>
      <c r="B464" s="10" t="s">
        <v>11</v>
      </c>
      <c r="C464" s="10" t="s">
        <v>12</v>
      </c>
      <c r="D464" s="10" t="s">
        <v>403</v>
      </c>
      <c r="E464" s="10" t="s">
        <v>11</v>
      </c>
      <c r="F464" s="10"/>
      <c r="G464" s="10"/>
      <c r="H464" s="10"/>
      <c r="I464" s="10"/>
      <c r="J464" s="11">
        <v>0</v>
      </c>
      <c r="K464" s="12">
        <v>1240457.8326000001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12">
        <v>919344.02830000001</v>
      </c>
      <c r="T464" s="12">
        <v>919344.02830000001</v>
      </c>
      <c r="U464" s="12">
        <v>0</v>
      </c>
      <c r="V464" s="12">
        <v>0</v>
      </c>
      <c r="W464" s="12">
        <v>0</v>
      </c>
      <c r="X464" s="12">
        <v>0</v>
      </c>
      <c r="Y464" s="12">
        <v>919344.02830000001</v>
      </c>
      <c r="Z464" s="12">
        <v>917009.74419999996</v>
      </c>
      <c r="AA464" s="27">
        <f t="shared" si="14"/>
        <v>99.746092428063477</v>
      </c>
      <c r="AB464" s="27">
        <f t="shared" si="15"/>
        <v>73.925104110790059</v>
      </c>
    </row>
    <row r="465" spans="1:28" ht="38.25" outlineLevel="3" x14ac:dyDescent="0.25">
      <c r="A465" s="9" t="s">
        <v>185</v>
      </c>
      <c r="B465" s="10" t="s">
        <v>11</v>
      </c>
      <c r="C465" s="10" t="s">
        <v>12</v>
      </c>
      <c r="D465" s="10" t="s">
        <v>404</v>
      </c>
      <c r="E465" s="10" t="s">
        <v>11</v>
      </c>
      <c r="F465" s="10"/>
      <c r="G465" s="10"/>
      <c r="H465" s="10"/>
      <c r="I465" s="10"/>
      <c r="J465" s="11">
        <v>0</v>
      </c>
      <c r="K465" s="12">
        <v>15990.288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15990.288</v>
      </c>
      <c r="T465" s="12">
        <v>15990.288</v>
      </c>
      <c r="U465" s="12">
        <v>0</v>
      </c>
      <c r="V465" s="12">
        <v>0</v>
      </c>
      <c r="W465" s="12">
        <v>0</v>
      </c>
      <c r="X465" s="12">
        <v>0</v>
      </c>
      <c r="Y465" s="12">
        <v>15990.288</v>
      </c>
      <c r="Z465" s="12">
        <v>15990.288</v>
      </c>
      <c r="AA465" s="27">
        <f t="shared" si="14"/>
        <v>100</v>
      </c>
      <c r="AB465" s="27">
        <f t="shared" si="15"/>
        <v>100</v>
      </c>
    </row>
    <row r="466" spans="1:28" outlineLevel="4" x14ac:dyDescent="0.25">
      <c r="A466" s="9" t="s">
        <v>21</v>
      </c>
      <c r="B466" s="10" t="s">
        <v>11</v>
      </c>
      <c r="C466" s="10" t="s">
        <v>22</v>
      </c>
      <c r="D466" s="10" t="s">
        <v>404</v>
      </c>
      <c r="E466" s="10" t="s">
        <v>11</v>
      </c>
      <c r="F466" s="10"/>
      <c r="G466" s="10"/>
      <c r="H466" s="10"/>
      <c r="I466" s="10"/>
      <c r="J466" s="11">
        <v>0</v>
      </c>
      <c r="K466" s="12">
        <v>15990.288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15990.288</v>
      </c>
      <c r="T466" s="12">
        <v>15990.288</v>
      </c>
      <c r="U466" s="12">
        <v>0</v>
      </c>
      <c r="V466" s="12">
        <v>0</v>
      </c>
      <c r="W466" s="12">
        <v>0</v>
      </c>
      <c r="X466" s="12">
        <v>0</v>
      </c>
      <c r="Y466" s="12">
        <v>15990.288</v>
      </c>
      <c r="Z466" s="12">
        <v>15990.288</v>
      </c>
      <c r="AA466" s="27">
        <f t="shared" si="14"/>
        <v>100</v>
      </c>
      <c r="AB466" s="27">
        <f t="shared" si="15"/>
        <v>100</v>
      </c>
    </row>
    <row r="467" spans="1:28" outlineLevel="5" x14ac:dyDescent="0.25">
      <c r="A467" s="9" t="s">
        <v>405</v>
      </c>
      <c r="B467" s="10" t="s">
        <v>11</v>
      </c>
      <c r="C467" s="10" t="s">
        <v>406</v>
      </c>
      <c r="D467" s="10" t="s">
        <v>404</v>
      </c>
      <c r="E467" s="10" t="s">
        <v>11</v>
      </c>
      <c r="F467" s="10"/>
      <c r="G467" s="10"/>
      <c r="H467" s="10"/>
      <c r="I467" s="10"/>
      <c r="J467" s="11">
        <v>0</v>
      </c>
      <c r="K467" s="12">
        <v>9707.2749999999996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12">
        <v>9707.2749999999996</v>
      </c>
      <c r="T467" s="12">
        <v>9707.2749999999996</v>
      </c>
      <c r="U467" s="12">
        <v>0</v>
      </c>
      <c r="V467" s="12">
        <v>0</v>
      </c>
      <c r="W467" s="12">
        <v>0</v>
      </c>
      <c r="X467" s="12">
        <v>0</v>
      </c>
      <c r="Y467" s="12">
        <v>9707.2749999999996</v>
      </c>
      <c r="Z467" s="12">
        <v>9707.2749999999996</v>
      </c>
      <c r="AA467" s="27">
        <f t="shared" si="14"/>
        <v>100</v>
      </c>
      <c r="AB467" s="27">
        <f t="shared" si="15"/>
        <v>100</v>
      </c>
    </row>
    <row r="468" spans="1:28" outlineLevel="6" x14ac:dyDescent="0.25">
      <c r="A468" s="9" t="s">
        <v>56</v>
      </c>
      <c r="B468" s="10" t="s">
        <v>11</v>
      </c>
      <c r="C468" s="10" t="s">
        <v>406</v>
      </c>
      <c r="D468" s="10" t="s">
        <v>404</v>
      </c>
      <c r="E468" s="10" t="s">
        <v>57</v>
      </c>
      <c r="F468" s="10"/>
      <c r="G468" s="10"/>
      <c r="H468" s="10"/>
      <c r="I468" s="10"/>
      <c r="J468" s="11">
        <v>0</v>
      </c>
      <c r="K468" s="12">
        <v>9707.2749999999996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>
        <v>9707.2749999999996</v>
      </c>
      <c r="T468" s="12">
        <v>9707.2749999999996</v>
      </c>
      <c r="U468" s="12">
        <v>0</v>
      </c>
      <c r="V468" s="12">
        <v>0</v>
      </c>
      <c r="W468" s="12">
        <v>0</v>
      </c>
      <c r="X468" s="12">
        <v>0</v>
      </c>
      <c r="Y468" s="12">
        <v>9707.2749999999996</v>
      </c>
      <c r="Z468" s="12">
        <v>9707.2749999999996</v>
      </c>
      <c r="AA468" s="27">
        <f t="shared" si="14"/>
        <v>100</v>
      </c>
      <c r="AB468" s="27">
        <f t="shared" si="15"/>
        <v>100</v>
      </c>
    </row>
    <row r="469" spans="1:28" outlineLevel="5" x14ac:dyDescent="0.25">
      <c r="A469" s="9" t="s">
        <v>407</v>
      </c>
      <c r="B469" s="10" t="s">
        <v>11</v>
      </c>
      <c r="C469" s="10" t="s">
        <v>408</v>
      </c>
      <c r="D469" s="10" t="s">
        <v>404</v>
      </c>
      <c r="E469" s="10" t="s">
        <v>11</v>
      </c>
      <c r="F469" s="10"/>
      <c r="G469" s="10"/>
      <c r="H469" s="10"/>
      <c r="I469" s="10"/>
      <c r="J469" s="11">
        <v>0</v>
      </c>
      <c r="K469" s="12">
        <v>4876.5129999999999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12">
        <v>4876.5129999999999</v>
      </c>
      <c r="T469" s="12">
        <v>4876.5129999999999</v>
      </c>
      <c r="U469" s="12">
        <v>0</v>
      </c>
      <c r="V469" s="12">
        <v>0</v>
      </c>
      <c r="W469" s="12">
        <v>0</v>
      </c>
      <c r="X469" s="12">
        <v>0</v>
      </c>
      <c r="Y469" s="12">
        <v>4876.5129999999999</v>
      </c>
      <c r="Z469" s="12">
        <v>4876.5129999999999</v>
      </c>
      <c r="AA469" s="27">
        <f t="shared" si="14"/>
        <v>100</v>
      </c>
      <c r="AB469" s="27">
        <f t="shared" si="15"/>
        <v>100</v>
      </c>
    </row>
    <row r="470" spans="1:28" outlineLevel="6" x14ac:dyDescent="0.25">
      <c r="A470" s="9" t="s">
        <v>56</v>
      </c>
      <c r="B470" s="10" t="s">
        <v>11</v>
      </c>
      <c r="C470" s="10" t="s">
        <v>408</v>
      </c>
      <c r="D470" s="10" t="s">
        <v>404</v>
      </c>
      <c r="E470" s="10" t="s">
        <v>57</v>
      </c>
      <c r="F470" s="10"/>
      <c r="G470" s="10"/>
      <c r="H470" s="10"/>
      <c r="I470" s="10"/>
      <c r="J470" s="11">
        <v>0</v>
      </c>
      <c r="K470" s="12">
        <v>4876.5129999999999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>
        <v>4876.5129999999999</v>
      </c>
      <c r="T470" s="12">
        <v>4876.5129999999999</v>
      </c>
      <c r="U470" s="12">
        <v>0</v>
      </c>
      <c r="V470" s="12">
        <v>0</v>
      </c>
      <c r="W470" s="12">
        <v>0</v>
      </c>
      <c r="X470" s="12">
        <v>0</v>
      </c>
      <c r="Y470" s="12">
        <v>4876.5129999999999</v>
      </c>
      <c r="Z470" s="12">
        <v>4876.5129999999999</v>
      </c>
      <c r="AA470" s="27">
        <f t="shared" si="14"/>
        <v>100</v>
      </c>
      <c r="AB470" s="27">
        <f t="shared" si="15"/>
        <v>100</v>
      </c>
    </row>
    <row r="471" spans="1:28" outlineLevel="5" x14ac:dyDescent="0.25">
      <c r="A471" s="9" t="s">
        <v>409</v>
      </c>
      <c r="B471" s="10" t="s">
        <v>11</v>
      </c>
      <c r="C471" s="10" t="s">
        <v>410</v>
      </c>
      <c r="D471" s="10" t="s">
        <v>404</v>
      </c>
      <c r="E471" s="10" t="s">
        <v>11</v>
      </c>
      <c r="F471" s="10"/>
      <c r="G471" s="10"/>
      <c r="H471" s="10"/>
      <c r="I471" s="10"/>
      <c r="J471" s="11">
        <v>0</v>
      </c>
      <c r="K471" s="12">
        <v>1406.5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12">
        <v>1406.5</v>
      </c>
      <c r="T471" s="12">
        <v>1406.5</v>
      </c>
      <c r="U471" s="12">
        <v>0</v>
      </c>
      <c r="V471" s="12">
        <v>0</v>
      </c>
      <c r="W471" s="12">
        <v>0</v>
      </c>
      <c r="X471" s="12">
        <v>0</v>
      </c>
      <c r="Y471" s="12">
        <v>1406.5</v>
      </c>
      <c r="Z471" s="12">
        <v>1406.5</v>
      </c>
      <c r="AA471" s="27">
        <f t="shared" si="14"/>
        <v>100</v>
      </c>
      <c r="AB471" s="27">
        <f t="shared" si="15"/>
        <v>100</v>
      </c>
    </row>
    <row r="472" spans="1:28" outlineLevel="6" x14ac:dyDescent="0.25">
      <c r="A472" s="9" t="s">
        <v>56</v>
      </c>
      <c r="B472" s="10" t="s">
        <v>11</v>
      </c>
      <c r="C472" s="10" t="s">
        <v>410</v>
      </c>
      <c r="D472" s="10" t="s">
        <v>404</v>
      </c>
      <c r="E472" s="10" t="s">
        <v>57</v>
      </c>
      <c r="F472" s="10"/>
      <c r="G472" s="10"/>
      <c r="H472" s="10"/>
      <c r="I472" s="10"/>
      <c r="J472" s="11">
        <v>0</v>
      </c>
      <c r="K472" s="12">
        <v>1406.5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12">
        <v>1406.5</v>
      </c>
      <c r="T472" s="12">
        <v>1406.5</v>
      </c>
      <c r="U472" s="12">
        <v>0</v>
      </c>
      <c r="V472" s="12">
        <v>0</v>
      </c>
      <c r="W472" s="12">
        <v>0</v>
      </c>
      <c r="X472" s="12">
        <v>0</v>
      </c>
      <c r="Y472" s="12">
        <v>1406.5</v>
      </c>
      <c r="Z472" s="12">
        <v>1406.5</v>
      </c>
      <c r="AA472" s="27">
        <f t="shared" si="14"/>
        <v>100</v>
      </c>
      <c r="AB472" s="27">
        <f t="shared" si="15"/>
        <v>100</v>
      </c>
    </row>
    <row r="473" spans="1:28" ht="38.25" outlineLevel="3" x14ac:dyDescent="0.25">
      <c r="A473" s="9" t="s">
        <v>411</v>
      </c>
      <c r="B473" s="10" t="s">
        <v>11</v>
      </c>
      <c r="C473" s="10" t="s">
        <v>12</v>
      </c>
      <c r="D473" s="10" t="s">
        <v>412</v>
      </c>
      <c r="E473" s="10" t="s">
        <v>11</v>
      </c>
      <c r="F473" s="10"/>
      <c r="G473" s="10"/>
      <c r="H473" s="10"/>
      <c r="I473" s="10"/>
      <c r="J473" s="11">
        <v>0</v>
      </c>
      <c r="K473" s="12">
        <v>1075.0999999999999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12">
        <v>810</v>
      </c>
      <c r="T473" s="12">
        <v>810</v>
      </c>
      <c r="U473" s="12">
        <v>0</v>
      </c>
      <c r="V473" s="12">
        <v>0</v>
      </c>
      <c r="W473" s="12">
        <v>0</v>
      </c>
      <c r="X473" s="12">
        <v>0</v>
      </c>
      <c r="Y473" s="12">
        <v>810</v>
      </c>
      <c r="Z473" s="12">
        <v>810</v>
      </c>
      <c r="AA473" s="27">
        <f t="shared" si="14"/>
        <v>100</v>
      </c>
      <c r="AB473" s="27">
        <f t="shared" si="15"/>
        <v>75.341828667100742</v>
      </c>
    </row>
    <row r="474" spans="1:28" outlineLevel="4" x14ac:dyDescent="0.25">
      <c r="A474" s="9" t="s">
        <v>21</v>
      </c>
      <c r="B474" s="10" t="s">
        <v>11</v>
      </c>
      <c r="C474" s="10" t="s">
        <v>22</v>
      </c>
      <c r="D474" s="10" t="s">
        <v>412</v>
      </c>
      <c r="E474" s="10" t="s">
        <v>11</v>
      </c>
      <c r="F474" s="10"/>
      <c r="G474" s="10"/>
      <c r="H474" s="10"/>
      <c r="I474" s="10"/>
      <c r="J474" s="11">
        <v>0</v>
      </c>
      <c r="K474" s="12">
        <v>1075.0999999999999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810</v>
      </c>
      <c r="T474" s="12">
        <v>810</v>
      </c>
      <c r="U474" s="12">
        <v>0</v>
      </c>
      <c r="V474" s="12">
        <v>0</v>
      </c>
      <c r="W474" s="12">
        <v>0</v>
      </c>
      <c r="X474" s="12">
        <v>0</v>
      </c>
      <c r="Y474" s="12">
        <v>810</v>
      </c>
      <c r="Z474" s="12">
        <v>810</v>
      </c>
      <c r="AA474" s="27">
        <f t="shared" si="14"/>
        <v>100</v>
      </c>
      <c r="AB474" s="27">
        <f t="shared" si="15"/>
        <v>75.341828667100742</v>
      </c>
    </row>
    <row r="475" spans="1:28" outlineLevel="5" x14ac:dyDescent="0.25">
      <c r="A475" s="9" t="s">
        <v>405</v>
      </c>
      <c r="B475" s="10" t="s">
        <v>11</v>
      </c>
      <c r="C475" s="10" t="s">
        <v>406</v>
      </c>
      <c r="D475" s="10" t="s">
        <v>412</v>
      </c>
      <c r="E475" s="10" t="s">
        <v>11</v>
      </c>
      <c r="F475" s="10"/>
      <c r="G475" s="10"/>
      <c r="H475" s="10"/>
      <c r="I475" s="10"/>
      <c r="J475" s="11">
        <v>0</v>
      </c>
      <c r="K475" s="12">
        <v>1075.0999999999999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810</v>
      </c>
      <c r="T475" s="12">
        <v>810</v>
      </c>
      <c r="U475" s="12">
        <v>0</v>
      </c>
      <c r="V475" s="12">
        <v>0</v>
      </c>
      <c r="W475" s="12">
        <v>0</v>
      </c>
      <c r="X475" s="12">
        <v>0</v>
      </c>
      <c r="Y475" s="12">
        <v>810</v>
      </c>
      <c r="Z475" s="12">
        <v>810</v>
      </c>
      <c r="AA475" s="27">
        <f t="shared" si="14"/>
        <v>100</v>
      </c>
      <c r="AB475" s="27">
        <f t="shared" si="15"/>
        <v>75.341828667100742</v>
      </c>
    </row>
    <row r="476" spans="1:28" ht="38.25" outlineLevel="6" x14ac:dyDescent="0.25">
      <c r="A476" s="9" t="s">
        <v>363</v>
      </c>
      <c r="B476" s="10" t="s">
        <v>11</v>
      </c>
      <c r="C476" s="10" t="s">
        <v>406</v>
      </c>
      <c r="D476" s="10" t="s">
        <v>412</v>
      </c>
      <c r="E476" s="10" t="s">
        <v>364</v>
      </c>
      <c r="F476" s="10"/>
      <c r="G476" s="10"/>
      <c r="H476" s="10"/>
      <c r="I476" s="10"/>
      <c r="J476" s="11">
        <v>0</v>
      </c>
      <c r="K476" s="12">
        <v>1075.0999999999999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810</v>
      </c>
      <c r="T476" s="12">
        <v>810</v>
      </c>
      <c r="U476" s="12">
        <v>0</v>
      </c>
      <c r="V476" s="12">
        <v>0</v>
      </c>
      <c r="W476" s="12">
        <v>0</v>
      </c>
      <c r="X476" s="12">
        <v>0</v>
      </c>
      <c r="Y476" s="12">
        <v>810</v>
      </c>
      <c r="Z476" s="12">
        <v>810</v>
      </c>
      <c r="AA476" s="27">
        <f t="shared" si="14"/>
        <v>100</v>
      </c>
      <c r="AB476" s="27">
        <f t="shared" si="15"/>
        <v>75.341828667100742</v>
      </c>
    </row>
    <row r="477" spans="1:28" ht="51" outlineLevel="3" x14ac:dyDescent="0.25">
      <c r="A477" s="9" t="s">
        <v>413</v>
      </c>
      <c r="B477" s="10" t="s">
        <v>11</v>
      </c>
      <c r="C477" s="10" t="s">
        <v>12</v>
      </c>
      <c r="D477" s="10" t="s">
        <v>414</v>
      </c>
      <c r="E477" s="10" t="s">
        <v>11</v>
      </c>
      <c r="F477" s="10"/>
      <c r="G477" s="10"/>
      <c r="H477" s="10"/>
      <c r="I477" s="10"/>
      <c r="J477" s="11">
        <v>0</v>
      </c>
      <c r="K477" s="12">
        <v>430209.1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12">
        <v>318076.34999999998</v>
      </c>
      <c r="T477" s="12">
        <v>318076.34999999998</v>
      </c>
      <c r="U477" s="12">
        <v>0</v>
      </c>
      <c r="V477" s="12">
        <v>0</v>
      </c>
      <c r="W477" s="12">
        <v>0</v>
      </c>
      <c r="X477" s="12">
        <v>0</v>
      </c>
      <c r="Y477" s="12">
        <v>318076.34999999998</v>
      </c>
      <c r="Z477" s="12">
        <v>318076.34999999998</v>
      </c>
      <c r="AA477" s="27">
        <f t="shared" si="14"/>
        <v>100</v>
      </c>
      <c r="AB477" s="27">
        <f t="shared" si="15"/>
        <v>73.93529100151531</v>
      </c>
    </row>
    <row r="478" spans="1:28" outlineLevel="4" x14ac:dyDescent="0.25">
      <c r="A478" s="9" t="s">
        <v>21</v>
      </c>
      <c r="B478" s="10" t="s">
        <v>11</v>
      </c>
      <c r="C478" s="10" t="s">
        <v>22</v>
      </c>
      <c r="D478" s="10" t="s">
        <v>414</v>
      </c>
      <c r="E478" s="10" t="s">
        <v>11</v>
      </c>
      <c r="F478" s="10"/>
      <c r="G478" s="10"/>
      <c r="H478" s="10"/>
      <c r="I478" s="10"/>
      <c r="J478" s="11">
        <v>0</v>
      </c>
      <c r="K478" s="12">
        <v>430209.1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12">
        <v>318076.34999999998</v>
      </c>
      <c r="T478" s="12">
        <v>318076.34999999998</v>
      </c>
      <c r="U478" s="12">
        <v>0</v>
      </c>
      <c r="V478" s="12">
        <v>0</v>
      </c>
      <c r="W478" s="12">
        <v>0</v>
      </c>
      <c r="X478" s="12">
        <v>0</v>
      </c>
      <c r="Y478" s="12">
        <v>318076.34999999998</v>
      </c>
      <c r="Z478" s="12">
        <v>318076.34999999998</v>
      </c>
      <c r="AA478" s="27">
        <f t="shared" si="14"/>
        <v>100</v>
      </c>
      <c r="AB478" s="27">
        <f t="shared" si="15"/>
        <v>73.93529100151531</v>
      </c>
    </row>
    <row r="479" spans="1:28" outlineLevel="5" x14ac:dyDescent="0.25">
      <c r="A479" s="9" t="s">
        <v>407</v>
      </c>
      <c r="B479" s="10" t="s">
        <v>11</v>
      </c>
      <c r="C479" s="10" t="s">
        <v>408</v>
      </c>
      <c r="D479" s="10" t="s">
        <v>414</v>
      </c>
      <c r="E479" s="10" t="s">
        <v>11</v>
      </c>
      <c r="F479" s="10"/>
      <c r="G479" s="10"/>
      <c r="H479" s="10"/>
      <c r="I479" s="10"/>
      <c r="J479" s="11">
        <v>0</v>
      </c>
      <c r="K479" s="12">
        <v>430209.1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12">
        <v>318076.34999999998</v>
      </c>
      <c r="T479" s="12">
        <v>318076.34999999998</v>
      </c>
      <c r="U479" s="12">
        <v>0</v>
      </c>
      <c r="V479" s="12">
        <v>0</v>
      </c>
      <c r="W479" s="12">
        <v>0</v>
      </c>
      <c r="X479" s="12">
        <v>0</v>
      </c>
      <c r="Y479" s="12">
        <v>318076.34999999998</v>
      </c>
      <c r="Z479" s="12">
        <v>318076.34999999998</v>
      </c>
      <c r="AA479" s="27">
        <f t="shared" si="14"/>
        <v>100</v>
      </c>
      <c r="AB479" s="27">
        <f t="shared" si="15"/>
        <v>73.93529100151531</v>
      </c>
    </row>
    <row r="480" spans="1:28" ht="38.25" outlineLevel="6" x14ac:dyDescent="0.25">
      <c r="A480" s="9" t="s">
        <v>363</v>
      </c>
      <c r="B480" s="10" t="s">
        <v>11</v>
      </c>
      <c r="C480" s="10" t="s">
        <v>408</v>
      </c>
      <c r="D480" s="10" t="s">
        <v>414</v>
      </c>
      <c r="E480" s="10" t="s">
        <v>364</v>
      </c>
      <c r="F480" s="10"/>
      <c r="G480" s="10"/>
      <c r="H480" s="10"/>
      <c r="I480" s="10"/>
      <c r="J480" s="11">
        <v>0</v>
      </c>
      <c r="K480" s="12">
        <v>430209.1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12">
        <v>318076.34999999998</v>
      </c>
      <c r="T480" s="12">
        <v>318076.34999999998</v>
      </c>
      <c r="U480" s="12">
        <v>0</v>
      </c>
      <c r="V480" s="12">
        <v>0</v>
      </c>
      <c r="W480" s="12">
        <v>0</v>
      </c>
      <c r="X480" s="12">
        <v>0</v>
      </c>
      <c r="Y480" s="12">
        <v>318076.34999999998</v>
      </c>
      <c r="Z480" s="12">
        <v>318076.34999999998</v>
      </c>
      <c r="AA480" s="27">
        <f t="shared" si="14"/>
        <v>100</v>
      </c>
      <c r="AB480" s="27">
        <f t="shared" si="15"/>
        <v>73.93529100151531</v>
      </c>
    </row>
    <row r="481" spans="1:28" ht="76.5" outlineLevel="3" x14ac:dyDescent="0.25">
      <c r="A481" s="9" t="s">
        <v>415</v>
      </c>
      <c r="B481" s="10" t="s">
        <v>11</v>
      </c>
      <c r="C481" s="10" t="s">
        <v>12</v>
      </c>
      <c r="D481" s="10" t="s">
        <v>416</v>
      </c>
      <c r="E481" s="10" t="s">
        <v>11</v>
      </c>
      <c r="F481" s="10"/>
      <c r="G481" s="10"/>
      <c r="H481" s="10"/>
      <c r="I481" s="10"/>
      <c r="J481" s="11">
        <v>0</v>
      </c>
      <c r="K481" s="12">
        <v>565.20000000000005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12">
        <v>334</v>
      </c>
      <c r="T481" s="12">
        <v>334</v>
      </c>
      <c r="U481" s="12">
        <v>0</v>
      </c>
      <c r="V481" s="12">
        <v>0</v>
      </c>
      <c r="W481" s="12">
        <v>0</v>
      </c>
      <c r="X481" s="12">
        <v>0</v>
      </c>
      <c r="Y481" s="12">
        <v>334</v>
      </c>
      <c r="Z481" s="12">
        <v>318.2321</v>
      </c>
      <c r="AA481" s="27">
        <f t="shared" si="14"/>
        <v>95.279071856287416</v>
      </c>
      <c r="AB481" s="27">
        <f t="shared" si="15"/>
        <v>56.304334748761498</v>
      </c>
    </row>
    <row r="482" spans="1:28" outlineLevel="4" x14ac:dyDescent="0.25">
      <c r="A482" s="9" t="s">
        <v>50</v>
      </c>
      <c r="B482" s="10" t="s">
        <v>11</v>
      </c>
      <c r="C482" s="10" t="s">
        <v>51</v>
      </c>
      <c r="D482" s="10" t="s">
        <v>416</v>
      </c>
      <c r="E482" s="10" t="s">
        <v>11</v>
      </c>
      <c r="F482" s="10"/>
      <c r="G482" s="10"/>
      <c r="H482" s="10"/>
      <c r="I482" s="10"/>
      <c r="J482" s="11">
        <v>0</v>
      </c>
      <c r="K482" s="12">
        <v>565.20000000000005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>
        <v>334</v>
      </c>
      <c r="T482" s="12">
        <v>334</v>
      </c>
      <c r="U482" s="12">
        <v>0</v>
      </c>
      <c r="V482" s="12">
        <v>0</v>
      </c>
      <c r="W482" s="12">
        <v>0</v>
      </c>
      <c r="X482" s="12">
        <v>0</v>
      </c>
      <c r="Y482" s="12">
        <v>334</v>
      </c>
      <c r="Z482" s="12">
        <v>318.2321</v>
      </c>
      <c r="AA482" s="27">
        <f t="shared" si="14"/>
        <v>95.279071856287416</v>
      </c>
      <c r="AB482" s="27">
        <f t="shared" si="15"/>
        <v>56.304334748761498</v>
      </c>
    </row>
    <row r="483" spans="1:28" outlineLevel="5" x14ac:dyDescent="0.25">
      <c r="A483" s="9" t="s">
        <v>417</v>
      </c>
      <c r="B483" s="10" t="s">
        <v>11</v>
      </c>
      <c r="C483" s="10" t="s">
        <v>418</v>
      </c>
      <c r="D483" s="10" t="s">
        <v>416</v>
      </c>
      <c r="E483" s="10" t="s">
        <v>11</v>
      </c>
      <c r="F483" s="10"/>
      <c r="G483" s="10"/>
      <c r="H483" s="10"/>
      <c r="I483" s="10"/>
      <c r="J483" s="11">
        <v>0</v>
      </c>
      <c r="K483" s="12">
        <v>565.20000000000005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>
        <v>334</v>
      </c>
      <c r="T483" s="12">
        <v>334</v>
      </c>
      <c r="U483" s="12">
        <v>0</v>
      </c>
      <c r="V483" s="12">
        <v>0</v>
      </c>
      <c r="W483" s="12">
        <v>0</v>
      </c>
      <c r="X483" s="12">
        <v>0</v>
      </c>
      <c r="Y483" s="12">
        <v>334</v>
      </c>
      <c r="Z483" s="12">
        <v>318.2321</v>
      </c>
      <c r="AA483" s="27">
        <f t="shared" si="14"/>
        <v>95.279071856287416</v>
      </c>
      <c r="AB483" s="27">
        <f t="shared" si="15"/>
        <v>56.304334748761498</v>
      </c>
    </row>
    <row r="484" spans="1:28" ht="25.5" outlineLevel="6" x14ac:dyDescent="0.25">
      <c r="A484" s="9" t="s">
        <v>27</v>
      </c>
      <c r="B484" s="10" t="s">
        <v>11</v>
      </c>
      <c r="C484" s="10" t="s">
        <v>418</v>
      </c>
      <c r="D484" s="10" t="s">
        <v>416</v>
      </c>
      <c r="E484" s="10" t="s">
        <v>28</v>
      </c>
      <c r="F484" s="10"/>
      <c r="G484" s="10"/>
      <c r="H484" s="10"/>
      <c r="I484" s="10"/>
      <c r="J484" s="11">
        <v>0</v>
      </c>
      <c r="K484" s="12">
        <v>226.08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>
        <v>119.8</v>
      </c>
      <c r="T484" s="12">
        <v>119.8</v>
      </c>
      <c r="U484" s="12">
        <v>0</v>
      </c>
      <c r="V484" s="12">
        <v>0</v>
      </c>
      <c r="W484" s="12">
        <v>0</v>
      </c>
      <c r="X484" s="12">
        <v>0</v>
      </c>
      <c r="Y484" s="12">
        <v>119.8</v>
      </c>
      <c r="Z484" s="12">
        <v>104.0321</v>
      </c>
      <c r="AA484" s="27">
        <f t="shared" si="14"/>
        <v>86.838146911519203</v>
      </c>
      <c r="AB484" s="27">
        <f t="shared" si="15"/>
        <v>46.015613941967445</v>
      </c>
    </row>
    <row r="485" spans="1:28" ht="38.25" outlineLevel="6" x14ac:dyDescent="0.25">
      <c r="A485" s="9" t="s">
        <v>363</v>
      </c>
      <c r="B485" s="10" t="s">
        <v>11</v>
      </c>
      <c r="C485" s="10" t="s">
        <v>418</v>
      </c>
      <c r="D485" s="10" t="s">
        <v>416</v>
      </c>
      <c r="E485" s="10" t="s">
        <v>364</v>
      </c>
      <c r="F485" s="10"/>
      <c r="G485" s="10"/>
      <c r="H485" s="10"/>
      <c r="I485" s="10"/>
      <c r="J485" s="11">
        <v>0</v>
      </c>
      <c r="K485" s="12">
        <v>339.12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12">
        <v>214.2</v>
      </c>
      <c r="T485" s="12">
        <v>214.2</v>
      </c>
      <c r="U485" s="12">
        <v>0</v>
      </c>
      <c r="V485" s="12">
        <v>0</v>
      </c>
      <c r="W485" s="12">
        <v>0</v>
      </c>
      <c r="X485" s="12">
        <v>0</v>
      </c>
      <c r="Y485" s="12">
        <v>214.2</v>
      </c>
      <c r="Z485" s="12">
        <v>214.2</v>
      </c>
      <c r="AA485" s="27">
        <f t="shared" si="14"/>
        <v>100</v>
      </c>
      <c r="AB485" s="27">
        <f t="shared" si="15"/>
        <v>63.163481953290869</v>
      </c>
    </row>
    <row r="486" spans="1:28" ht="38.25" outlineLevel="3" x14ac:dyDescent="0.25">
      <c r="A486" s="9" t="s">
        <v>419</v>
      </c>
      <c r="B486" s="10" t="s">
        <v>11</v>
      </c>
      <c r="C486" s="10" t="s">
        <v>12</v>
      </c>
      <c r="D486" s="10" t="s">
        <v>420</v>
      </c>
      <c r="E486" s="10" t="s">
        <v>11</v>
      </c>
      <c r="F486" s="10"/>
      <c r="G486" s="10"/>
      <c r="H486" s="10"/>
      <c r="I486" s="10"/>
      <c r="J486" s="11">
        <v>0</v>
      </c>
      <c r="K486" s="12">
        <v>22606.7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12">
        <v>12700</v>
      </c>
      <c r="T486" s="12">
        <v>12700</v>
      </c>
      <c r="U486" s="12">
        <v>0</v>
      </c>
      <c r="V486" s="12">
        <v>0</v>
      </c>
      <c r="W486" s="12">
        <v>0</v>
      </c>
      <c r="X486" s="12">
        <v>0</v>
      </c>
      <c r="Y486" s="12">
        <v>12700</v>
      </c>
      <c r="Z486" s="12">
        <v>10381.4838</v>
      </c>
      <c r="AA486" s="27">
        <f t="shared" si="14"/>
        <v>81.743966929133862</v>
      </c>
      <c r="AB486" s="27">
        <f t="shared" si="15"/>
        <v>45.922154936368422</v>
      </c>
    </row>
    <row r="487" spans="1:28" outlineLevel="4" x14ac:dyDescent="0.25">
      <c r="A487" s="9" t="s">
        <v>50</v>
      </c>
      <c r="B487" s="10" t="s">
        <v>11</v>
      </c>
      <c r="C487" s="10" t="s">
        <v>51</v>
      </c>
      <c r="D487" s="10" t="s">
        <v>420</v>
      </c>
      <c r="E487" s="10" t="s">
        <v>11</v>
      </c>
      <c r="F487" s="10"/>
      <c r="G487" s="10"/>
      <c r="H487" s="10"/>
      <c r="I487" s="10"/>
      <c r="J487" s="11">
        <v>0</v>
      </c>
      <c r="K487" s="12">
        <v>22606.7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12">
        <v>12700</v>
      </c>
      <c r="T487" s="12">
        <v>12700</v>
      </c>
      <c r="U487" s="12">
        <v>0</v>
      </c>
      <c r="V487" s="12">
        <v>0</v>
      </c>
      <c r="W487" s="12">
        <v>0</v>
      </c>
      <c r="X487" s="12">
        <v>0</v>
      </c>
      <c r="Y487" s="12">
        <v>12700</v>
      </c>
      <c r="Z487" s="12">
        <v>10381.4838</v>
      </c>
      <c r="AA487" s="27">
        <f t="shared" ref="AA487:AA550" si="16">Z487/S487*100</f>
        <v>81.743966929133862</v>
      </c>
      <c r="AB487" s="27">
        <f t="shared" ref="AB487:AB550" si="17">Z487/K487*100</f>
        <v>45.922154936368422</v>
      </c>
    </row>
    <row r="488" spans="1:28" outlineLevel="5" x14ac:dyDescent="0.25">
      <c r="A488" s="9" t="s">
        <v>417</v>
      </c>
      <c r="B488" s="10" t="s">
        <v>11</v>
      </c>
      <c r="C488" s="10" t="s">
        <v>418</v>
      </c>
      <c r="D488" s="10" t="s">
        <v>420</v>
      </c>
      <c r="E488" s="10" t="s">
        <v>11</v>
      </c>
      <c r="F488" s="10"/>
      <c r="G488" s="10"/>
      <c r="H488" s="10"/>
      <c r="I488" s="10"/>
      <c r="J488" s="11">
        <v>0</v>
      </c>
      <c r="K488" s="12">
        <v>22606.7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12700</v>
      </c>
      <c r="T488" s="12">
        <v>12700</v>
      </c>
      <c r="U488" s="12">
        <v>0</v>
      </c>
      <c r="V488" s="12">
        <v>0</v>
      </c>
      <c r="W488" s="12">
        <v>0</v>
      </c>
      <c r="X488" s="12">
        <v>0</v>
      </c>
      <c r="Y488" s="12">
        <v>12700</v>
      </c>
      <c r="Z488" s="12">
        <v>10381.4838</v>
      </c>
      <c r="AA488" s="27">
        <f t="shared" si="16"/>
        <v>81.743966929133862</v>
      </c>
      <c r="AB488" s="27">
        <f t="shared" si="17"/>
        <v>45.922154936368422</v>
      </c>
    </row>
    <row r="489" spans="1:28" ht="25.5" outlineLevel="6" x14ac:dyDescent="0.25">
      <c r="A489" s="9" t="s">
        <v>54</v>
      </c>
      <c r="B489" s="10" t="s">
        <v>11</v>
      </c>
      <c r="C489" s="10" t="s">
        <v>418</v>
      </c>
      <c r="D489" s="10" t="s">
        <v>420</v>
      </c>
      <c r="E489" s="10" t="s">
        <v>55</v>
      </c>
      <c r="F489" s="10"/>
      <c r="G489" s="10"/>
      <c r="H489" s="10"/>
      <c r="I489" s="10"/>
      <c r="J489" s="11">
        <v>0</v>
      </c>
      <c r="K489" s="12">
        <v>22606.7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12">
        <v>12700</v>
      </c>
      <c r="T489" s="12">
        <v>12700</v>
      </c>
      <c r="U489" s="12">
        <v>0</v>
      </c>
      <c r="V489" s="12">
        <v>0</v>
      </c>
      <c r="W489" s="12">
        <v>0</v>
      </c>
      <c r="X489" s="12">
        <v>0</v>
      </c>
      <c r="Y489" s="12">
        <v>12700</v>
      </c>
      <c r="Z489" s="12">
        <v>10381.4838</v>
      </c>
      <c r="AA489" s="27">
        <f t="shared" si="16"/>
        <v>81.743966929133862</v>
      </c>
      <c r="AB489" s="27">
        <f t="shared" si="17"/>
        <v>45.922154936368422</v>
      </c>
    </row>
    <row r="490" spans="1:28" ht="51" outlineLevel="3" x14ac:dyDescent="0.25">
      <c r="A490" s="9" t="s">
        <v>421</v>
      </c>
      <c r="B490" s="10" t="s">
        <v>11</v>
      </c>
      <c r="C490" s="10" t="s">
        <v>12</v>
      </c>
      <c r="D490" s="10" t="s">
        <v>422</v>
      </c>
      <c r="E490" s="10" t="s">
        <v>11</v>
      </c>
      <c r="F490" s="10"/>
      <c r="G490" s="10"/>
      <c r="H490" s="10"/>
      <c r="I490" s="10"/>
      <c r="J490" s="11">
        <v>0</v>
      </c>
      <c r="K490" s="12">
        <v>332140.90000000002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12">
        <v>243810</v>
      </c>
      <c r="T490" s="12">
        <v>243810</v>
      </c>
      <c r="U490" s="12">
        <v>0</v>
      </c>
      <c r="V490" s="12">
        <v>0</v>
      </c>
      <c r="W490" s="12">
        <v>0</v>
      </c>
      <c r="X490" s="12">
        <v>0</v>
      </c>
      <c r="Y490" s="12">
        <v>243810</v>
      </c>
      <c r="Z490" s="12">
        <v>243810</v>
      </c>
      <c r="AA490" s="27">
        <f t="shared" si="16"/>
        <v>100</v>
      </c>
      <c r="AB490" s="27">
        <f t="shared" si="17"/>
        <v>73.405593830810957</v>
      </c>
    </row>
    <row r="491" spans="1:28" outlineLevel="4" x14ac:dyDescent="0.25">
      <c r="A491" s="9" t="s">
        <v>21</v>
      </c>
      <c r="B491" s="10" t="s">
        <v>11</v>
      </c>
      <c r="C491" s="10" t="s">
        <v>22</v>
      </c>
      <c r="D491" s="10" t="s">
        <v>422</v>
      </c>
      <c r="E491" s="10" t="s">
        <v>11</v>
      </c>
      <c r="F491" s="10"/>
      <c r="G491" s="10"/>
      <c r="H491" s="10"/>
      <c r="I491" s="10"/>
      <c r="J491" s="11">
        <v>0</v>
      </c>
      <c r="K491" s="12">
        <v>332140.90000000002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12">
        <v>243810</v>
      </c>
      <c r="T491" s="12">
        <v>243810</v>
      </c>
      <c r="U491" s="12">
        <v>0</v>
      </c>
      <c r="V491" s="12">
        <v>0</v>
      </c>
      <c r="W491" s="12">
        <v>0</v>
      </c>
      <c r="X491" s="12">
        <v>0</v>
      </c>
      <c r="Y491" s="12">
        <v>243810</v>
      </c>
      <c r="Z491" s="12">
        <v>243810</v>
      </c>
      <c r="AA491" s="27">
        <f t="shared" si="16"/>
        <v>100</v>
      </c>
      <c r="AB491" s="27">
        <f t="shared" si="17"/>
        <v>73.405593830810957</v>
      </c>
    </row>
    <row r="492" spans="1:28" outlineLevel="5" x14ac:dyDescent="0.25">
      <c r="A492" s="9" t="s">
        <v>405</v>
      </c>
      <c r="B492" s="10" t="s">
        <v>11</v>
      </c>
      <c r="C492" s="10" t="s">
        <v>406</v>
      </c>
      <c r="D492" s="10" t="s">
        <v>422</v>
      </c>
      <c r="E492" s="10" t="s">
        <v>11</v>
      </c>
      <c r="F492" s="10"/>
      <c r="G492" s="10"/>
      <c r="H492" s="10"/>
      <c r="I492" s="10"/>
      <c r="J492" s="11">
        <v>0</v>
      </c>
      <c r="K492" s="12">
        <v>332140.90000000002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12">
        <v>243810</v>
      </c>
      <c r="T492" s="12">
        <v>243810</v>
      </c>
      <c r="U492" s="12">
        <v>0</v>
      </c>
      <c r="V492" s="12">
        <v>0</v>
      </c>
      <c r="W492" s="12">
        <v>0</v>
      </c>
      <c r="X492" s="12">
        <v>0</v>
      </c>
      <c r="Y492" s="12">
        <v>243810</v>
      </c>
      <c r="Z492" s="12">
        <v>243810</v>
      </c>
      <c r="AA492" s="27">
        <f t="shared" si="16"/>
        <v>100</v>
      </c>
      <c r="AB492" s="27">
        <f t="shared" si="17"/>
        <v>73.405593830810957</v>
      </c>
    </row>
    <row r="493" spans="1:28" ht="38.25" outlineLevel="6" x14ac:dyDescent="0.25">
      <c r="A493" s="9" t="s">
        <v>363</v>
      </c>
      <c r="B493" s="10" t="s">
        <v>11</v>
      </c>
      <c r="C493" s="10" t="s">
        <v>406</v>
      </c>
      <c r="D493" s="10" t="s">
        <v>422</v>
      </c>
      <c r="E493" s="10" t="s">
        <v>364</v>
      </c>
      <c r="F493" s="10"/>
      <c r="G493" s="10"/>
      <c r="H493" s="10"/>
      <c r="I493" s="10"/>
      <c r="J493" s="11">
        <v>0</v>
      </c>
      <c r="K493" s="12">
        <v>332140.90000000002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12">
        <v>243810</v>
      </c>
      <c r="T493" s="12">
        <v>243810</v>
      </c>
      <c r="U493" s="12">
        <v>0</v>
      </c>
      <c r="V493" s="12">
        <v>0</v>
      </c>
      <c r="W493" s="12">
        <v>0</v>
      </c>
      <c r="X493" s="12">
        <v>0</v>
      </c>
      <c r="Y493" s="12">
        <v>243810</v>
      </c>
      <c r="Z493" s="12">
        <v>243810</v>
      </c>
      <c r="AA493" s="27">
        <f t="shared" si="16"/>
        <v>100</v>
      </c>
      <c r="AB493" s="27">
        <f t="shared" si="17"/>
        <v>73.405593830810957</v>
      </c>
    </row>
    <row r="494" spans="1:28" ht="51" outlineLevel="3" x14ac:dyDescent="0.25">
      <c r="A494" s="9" t="s">
        <v>423</v>
      </c>
      <c r="B494" s="10" t="s">
        <v>11</v>
      </c>
      <c r="C494" s="10" t="s">
        <v>12</v>
      </c>
      <c r="D494" s="10" t="s">
        <v>424</v>
      </c>
      <c r="E494" s="10" t="s">
        <v>11</v>
      </c>
      <c r="F494" s="10"/>
      <c r="G494" s="10"/>
      <c r="H494" s="10"/>
      <c r="I494" s="10"/>
      <c r="J494" s="11">
        <v>0</v>
      </c>
      <c r="K494" s="12">
        <v>72.599999999999994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12">
        <v>54.6</v>
      </c>
      <c r="T494" s="12">
        <v>54.6</v>
      </c>
      <c r="U494" s="12">
        <v>0</v>
      </c>
      <c r="V494" s="12">
        <v>0</v>
      </c>
      <c r="W494" s="12">
        <v>0</v>
      </c>
      <c r="X494" s="12">
        <v>0</v>
      </c>
      <c r="Y494" s="12">
        <v>54.6</v>
      </c>
      <c r="Z494" s="12">
        <v>54.6</v>
      </c>
      <c r="AA494" s="27">
        <f t="shared" si="16"/>
        <v>100</v>
      </c>
      <c r="AB494" s="27">
        <f t="shared" si="17"/>
        <v>75.206611570247944</v>
      </c>
    </row>
    <row r="495" spans="1:28" outlineLevel="4" x14ac:dyDescent="0.25">
      <c r="A495" s="9" t="s">
        <v>21</v>
      </c>
      <c r="B495" s="10" t="s">
        <v>11</v>
      </c>
      <c r="C495" s="10" t="s">
        <v>22</v>
      </c>
      <c r="D495" s="10" t="s">
        <v>424</v>
      </c>
      <c r="E495" s="10" t="s">
        <v>11</v>
      </c>
      <c r="F495" s="10"/>
      <c r="G495" s="10"/>
      <c r="H495" s="10"/>
      <c r="I495" s="10"/>
      <c r="J495" s="11">
        <v>0</v>
      </c>
      <c r="K495" s="12">
        <v>72.599999999999994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12">
        <v>54.6</v>
      </c>
      <c r="T495" s="12">
        <v>54.6</v>
      </c>
      <c r="U495" s="12">
        <v>0</v>
      </c>
      <c r="V495" s="12">
        <v>0</v>
      </c>
      <c r="W495" s="12">
        <v>0</v>
      </c>
      <c r="X495" s="12">
        <v>0</v>
      </c>
      <c r="Y495" s="12">
        <v>54.6</v>
      </c>
      <c r="Z495" s="12">
        <v>54.6</v>
      </c>
      <c r="AA495" s="27">
        <f t="shared" si="16"/>
        <v>100</v>
      </c>
      <c r="AB495" s="27">
        <f t="shared" si="17"/>
        <v>75.206611570247944</v>
      </c>
    </row>
    <row r="496" spans="1:28" outlineLevel="5" x14ac:dyDescent="0.25">
      <c r="A496" s="9" t="s">
        <v>405</v>
      </c>
      <c r="B496" s="10" t="s">
        <v>11</v>
      </c>
      <c r="C496" s="10" t="s">
        <v>406</v>
      </c>
      <c r="D496" s="10" t="s">
        <v>424</v>
      </c>
      <c r="E496" s="10" t="s">
        <v>11</v>
      </c>
      <c r="F496" s="10"/>
      <c r="G496" s="10"/>
      <c r="H496" s="10"/>
      <c r="I496" s="10"/>
      <c r="J496" s="11">
        <v>0</v>
      </c>
      <c r="K496" s="12">
        <v>72.599999999999994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12">
        <v>54.6</v>
      </c>
      <c r="T496" s="12">
        <v>54.6</v>
      </c>
      <c r="U496" s="12">
        <v>0</v>
      </c>
      <c r="V496" s="12">
        <v>0</v>
      </c>
      <c r="W496" s="12">
        <v>0</v>
      </c>
      <c r="X496" s="12">
        <v>0</v>
      </c>
      <c r="Y496" s="12">
        <v>54.6</v>
      </c>
      <c r="Z496" s="12">
        <v>54.6</v>
      </c>
      <c r="AA496" s="27">
        <f t="shared" si="16"/>
        <v>100</v>
      </c>
      <c r="AB496" s="27">
        <f t="shared" si="17"/>
        <v>75.206611570247944</v>
      </c>
    </row>
    <row r="497" spans="1:28" ht="38.25" outlineLevel="6" x14ac:dyDescent="0.25">
      <c r="A497" s="9" t="s">
        <v>363</v>
      </c>
      <c r="B497" s="10" t="s">
        <v>11</v>
      </c>
      <c r="C497" s="10" t="s">
        <v>406</v>
      </c>
      <c r="D497" s="10" t="s">
        <v>424</v>
      </c>
      <c r="E497" s="10" t="s">
        <v>364</v>
      </c>
      <c r="F497" s="10"/>
      <c r="G497" s="10"/>
      <c r="H497" s="10"/>
      <c r="I497" s="10"/>
      <c r="J497" s="11">
        <v>0</v>
      </c>
      <c r="K497" s="12">
        <v>72.599999999999994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12">
        <v>54.6</v>
      </c>
      <c r="T497" s="12">
        <v>54.6</v>
      </c>
      <c r="U497" s="12">
        <v>0</v>
      </c>
      <c r="V497" s="12">
        <v>0</v>
      </c>
      <c r="W497" s="12">
        <v>0</v>
      </c>
      <c r="X497" s="12">
        <v>0</v>
      </c>
      <c r="Y497" s="12">
        <v>54.6</v>
      </c>
      <c r="Z497" s="12">
        <v>54.6</v>
      </c>
      <c r="AA497" s="27">
        <f t="shared" si="16"/>
        <v>100</v>
      </c>
      <c r="AB497" s="27">
        <f t="shared" si="17"/>
        <v>75.206611570247944</v>
      </c>
    </row>
    <row r="498" spans="1:28" ht="51" outlineLevel="3" x14ac:dyDescent="0.25">
      <c r="A498" s="9" t="s">
        <v>425</v>
      </c>
      <c r="B498" s="10" t="s">
        <v>11</v>
      </c>
      <c r="C498" s="10" t="s">
        <v>12</v>
      </c>
      <c r="D498" s="10" t="s">
        <v>426</v>
      </c>
      <c r="E498" s="10" t="s">
        <v>11</v>
      </c>
      <c r="F498" s="10"/>
      <c r="G498" s="10"/>
      <c r="H498" s="10"/>
      <c r="I498" s="10"/>
      <c r="J498" s="11">
        <v>0</v>
      </c>
      <c r="K498" s="12">
        <v>237839.82190000001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12">
        <v>178191.5104</v>
      </c>
      <c r="T498" s="12">
        <v>178191.5104</v>
      </c>
      <c r="U498" s="12">
        <v>0</v>
      </c>
      <c r="V498" s="12">
        <v>0</v>
      </c>
      <c r="W498" s="12">
        <v>0</v>
      </c>
      <c r="X498" s="12">
        <v>0</v>
      </c>
      <c r="Y498" s="12">
        <v>178191.5104</v>
      </c>
      <c r="Z498" s="12">
        <v>178191.5104</v>
      </c>
      <c r="AA498" s="27">
        <f t="shared" si="16"/>
        <v>100</v>
      </c>
      <c r="AB498" s="27">
        <f t="shared" si="17"/>
        <v>74.920805513771711</v>
      </c>
    </row>
    <row r="499" spans="1:28" outlineLevel="4" x14ac:dyDescent="0.25">
      <c r="A499" s="9" t="s">
        <v>21</v>
      </c>
      <c r="B499" s="10" t="s">
        <v>11</v>
      </c>
      <c r="C499" s="10" t="s">
        <v>22</v>
      </c>
      <c r="D499" s="10" t="s">
        <v>426</v>
      </c>
      <c r="E499" s="10" t="s">
        <v>11</v>
      </c>
      <c r="F499" s="10"/>
      <c r="G499" s="10"/>
      <c r="H499" s="10"/>
      <c r="I499" s="10"/>
      <c r="J499" s="11">
        <v>0</v>
      </c>
      <c r="K499" s="12">
        <v>237839.82190000001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12">
        <v>178191.5104</v>
      </c>
      <c r="T499" s="12">
        <v>178191.5104</v>
      </c>
      <c r="U499" s="12">
        <v>0</v>
      </c>
      <c r="V499" s="12">
        <v>0</v>
      </c>
      <c r="W499" s="12">
        <v>0</v>
      </c>
      <c r="X499" s="12">
        <v>0</v>
      </c>
      <c r="Y499" s="12">
        <v>178191.5104</v>
      </c>
      <c r="Z499" s="12">
        <v>178191.5104</v>
      </c>
      <c r="AA499" s="27">
        <f t="shared" si="16"/>
        <v>100</v>
      </c>
      <c r="AB499" s="27">
        <f t="shared" si="17"/>
        <v>74.920805513771711</v>
      </c>
    </row>
    <row r="500" spans="1:28" outlineLevel="5" x14ac:dyDescent="0.25">
      <c r="A500" s="9" t="s">
        <v>405</v>
      </c>
      <c r="B500" s="10" t="s">
        <v>11</v>
      </c>
      <c r="C500" s="10" t="s">
        <v>406</v>
      </c>
      <c r="D500" s="10" t="s">
        <v>426</v>
      </c>
      <c r="E500" s="10" t="s">
        <v>11</v>
      </c>
      <c r="F500" s="10"/>
      <c r="G500" s="10"/>
      <c r="H500" s="10"/>
      <c r="I500" s="10"/>
      <c r="J500" s="11">
        <v>0</v>
      </c>
      <c r="K500" s="12">
        <v>237839.82190000001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12">
        <v>178191.5104</v>
      </c>
      <c r="T500" s="12">
        <v>178191.5104</v>
      </c>
      <c r="U500" s="12">
        <v>0</v>
      </c>
      <c r="V500" s="12">
        <v>0</v>
      </c>
      <c r="W500" s="12">
        <v>0</v>
      </c>
      <c r="X500" s="12">
        <v>0</v>
      </c>
      <c r="Y500" s="12">
        <v>178191.5104</v>
      </c>
      <c r="Z500" s="12">
        <v>178191.5104</v>
      </c>
      <c r="AA500" s="27">
        <f t="shared" si="16"/>
        <v>100</v>
      </c>
      <c r="AB500" s="27">
        <f t="shared" si="17"/>
        <v>74.920805513771711</v>
      </c>
    </row>
    <row r="501" spans="1:28" ht="38.25" outlineLevel="6" x14ac:dyDescent="0.25">
      <c r="A501" s="9" t="s">
        <v>363</v>
      </c>
      <c r="B501" s="10" t="s">
        <v>11</v>
      </c>
      <c r="C501" s="10" t="s">
        <v>406</v>
      </c>
      <c r="D501" s="10" t="s">
        <v>426</v>
      </c>
      <c r="E501" s="10" t="s">
        <v>364</v>
      </c>
      <c r="F501" s="10"/>
      <c r="G501" s="10"/>
      <c r="H501" s="10"/>
      <c r="I501" s="10"/>
      <c r="J501" s="11">
        <v>0</v>
      </c>
      <c r="K501" s="12">
        <v>237839.82190000001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12">
        <v>178191.5104</v>
      </c>
      <c r="T501" s="12">
        <v>178191.5104</v>
      </c>
      <c r="U501" s="12">
        <v>0</v>
      </c>
      <c r="V501" s="12">
        <v>0</v>
      </c>
      <c r="W501" s="12">
        <v>0</v>
      </c>
      <c r="X501" s="12">
        <v>0</v>
      </c>
      <c r="Y501" s="12">
        <v>178191.5104</v>
      </c>
      <c r="Z501" s="12">
        <v>178191.5104</v>
      </c>
      <c r="AA501" s="27">
        <f t="shared" si="16"/>
        <v>100</v>
      </c>
      <c r="AB501" s="27">
        <f t="shared" si="17"/>
        <v>74.920805513771711</v>
      </c>
    </row>
    <row r="502" spans="1:28" ht="51" outlineLevel="3" x14ac:dyDescent="0.25">
      <c r="A502" s="9" t="s">
        <v>427</v>
      </c>
      <c r="B502" s="10" t="s">
        <v>11</v>
      </c>
      <c r="C502" s="10" t="s">
        <v>12</v>
      </c>
      <c r="D502" s="10" t="s">
        <v>428</v>
      </c>
      <c r="E502" s="10" t="s">
        <v>11</v>
      </c>
      <c r="F502" s="10"/>
      <c r="G502" s="10"/>
      <c r="H502" s="10"/>
      <c r="I502" s="10"/>
      <c r="J502" s="11">
        <v>0</v>
      </c>
      <c r="K502" s="12">
        <v>69190.8177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12">
        <v>57427.279900000001</v>
      </c>
      <c r="T502" s="12">
        <v>57427.279900000001</v>
      </c>
      <c r="U502" s="12">
        <v>0</v>
      </c>
      <c r="V502" s="12">
        <v>0</v>
      </c>
      <c r="W502" s="12">
        <v>0</v>
      </c>
      <c r="X502" s="12">
        <v>0</v>
      </c>
      <c r="Y502" s="12">
        <v>57427.279900000001</v>
      </c>
      <c r="Z502" s="12">
        <v>57427.279900000001</v>
      </c>
      <c r="AA502" s="27">
        <f t="shared" si="16"/>
        <v>100</v>
      </c>
      <c r="AB502" s="27">
        <f t="shared" si="17"/>
        <v>82.998411941011071</v>
      </c>
    </row>
    <row r="503" spans="1:28" outlineLevel="4" x14ac:dyDescent="0.25">
      <c r="A503" s="9" t="s">
        <v>21</v>
      </c>
      <c r="B503" s="10" t="s">
        <v>11</v>
      </c>
      <c r="C503" s="10" t="s">
        <v>22</v>
      </c>
      <c r="D503" s="10" t="s">
        <v>428</v>
      </c>
      <c r="E503" s="10" t="s">
        <v>11</v>
      </c>
      <c r="F503" s="10"/>
      <c r="G503" s="10"/>
      <c r="H503" s="10"/>
      <c r="I503" s="10"/>
      <c r="J503" s="11">
        <v>0</v>
      </c>
      <c r="K503" s="12">
        <v>69190.8177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12">
        <v>57427.279900000001</v>
      </c>
      <c r="T503" s="12">
        <v>57427.279900000001</v>
      </c>
      <c r="U503" s="12">
        <v>0</v>
      </c>
      <c r="V503" s="12">
        <v>0</v>
      </c>
      <c r="W503" s="12">
        <v>0</v>
      </c>
      <c r="X503" s="12">
        <v>0</v>
      </c>
      <c r="Y503" s="12">
        <v>57427.279900000001</v>
      </c>
      <c r="Z503" s="12">
        <v>57427.279900000001</v>
      </c>
      <c r="AA503" s="27">
        <f t="shared" si="16"/>
        <v>100</v>
      </c>
      <c r="AB503" s="27">
        <f t="shared" si="17"/>
        <v>82.998411941011071</v>
      </c>
    </row>
    <row r="504" spans="1:28" outlineLevel="5" x14ac:dyDescent="0.25">
      <c r="A504" s="9" t="s">
        <v>407</v>
      </c>
      <c r="B504" s="10" t="s">
        <v>11</v>
      </c>
      <c r="C504" s="10" t="s">
        <v>408</v>
      </c>
      <c r="D504" s="10" t="s">
        <v>428</v>
      </c>
      <c r="E504" s="10" t="s">
        <v>11</v>
      </c>
      <c r="F504" s="10"/>
      <c r="G504" s="10"/>
      <c r="H504" s="10"/>
      <c r="I504" s="10"/>
      <c r="J504" s="11">
        <v>0</v>
      </c>
      <c r="K504" s="12">
        <v>69190.8177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12">
        <v>57427.279900000001</v>
      </c>
      <c r="T504" s="12">
        <v>57427.279900000001</v>
      </c>
      <c r="U504" s="12">
        <v>0</v>
      </c>
      <c r="V504" s="12">
        <v>0</v>
      </c>
      <c r="W504" s="12">
        <v>0</v>
      </c>
      <c r="X504" s="12">
        <v>0</v>
      </c>
      <c r="Y504" s="12">
        <v>57427.279900000001</v>
      </c>
      <c r="Z504" s="12">
        <v>57427.279900000001</v>
      </c>
      <c r="AA504" s="27">
        <f t="shared" si="16"/>
        <v>100</v>
      </c>
      <c r="AB504" s="27">
        <f t="shared" si="17"/>
        <v>82.998411941011071</v>
      </c>
    </row>
    <row r="505" spans="1:28" ht="38.25" outlineLevel="6" x14ac:dyDescent="0.25">
      <c r="A505" s="9" t="s">
        <v>363</v>
      </c>
      <c r="B505" s="10" t="s">
        <v>11</v>
      </c>
      <c r="C505" s="10" t="s">
        <v>408</v>
      </c>
      <c r="D505" s="10" t="s">
        <v>428</v>
      </c>
      <c r="E505" s="10" t="s">
        <v>364</v>
      </c>
      <c r="F505" s="10"/>
      <c r="G505" s="10"/>
      <c r="H505" s="10"/>
      <c r="I505" s="10"/>
      <c r="J505" s="11">
        <v>0</v>
      </c>
      <c r="K505" s="12">
        <v>69190.8177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12">
        <v>57427.279900000001</v>
      </c>
      <c r="T505" s="12">
        <v>57427.279900000001</v>
      </c>
      <c r="U505" s="12">
        <v>0</v>
      </c>
      <c r="V505" s="12">
        <v>0</v>
      </c>
      <c r="W505" s="12">
        <v>0</v>
      </c>
      <c r="X505" s="12">
        <v>0</v>
      </c>
      <c r="Y505" s="12">
        <v>57427.279900000001</v>
      </c>
      <c r="Z505" s="12">
        <v>57427.279900000001</v>
      </c>
      <c r="AA505" s="27">
        <f t="shared" si="16"/>
        <v>100</v>
      </c>
      <c r="AB505" s="27">
        <f t="shared" si="17"/>
        <v>82.998411941011071</v>
      </c>
    </row>
    <row r="506" spans="1:28" ht="51" outlineLevel="3" x14ac:dyDescent="0.25">
      <c r="A506" s="9" t="s">
        <v>429</v>
      </c>
      <c r="B506" s="10" t="s">
        <v>11</v>
      </c>
      <c r="C506" s="10" t="s">
        <v>12</v>
      </c>
      <c r="D506" s="10" t="s">
        <v>430</v>
      </c>
      <c r="E506" s="10" t="s">
        <v>11</v>
      </c>
      <c r="F506" s="10"/>
      <c r="G506" s="10"/>
      <c r="H506" s="10"/>
      <c r="I506" s="10"/>
      <c r="J506" s="11">
        <v>0</v>
      </c>
      <c r="K506" s="12">
        <v>130017.30499999999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12">
        <v>91400</v>
      </c>
      <c r="T506" s="12">
        <v>91400</v>
      </c>
      <c r="U506" s="12">
        <v>0</v>
      </c>
      <c r="V506" s="12">
        <v>0</v>
      </c>
      <c r="W506" s="12">
        <v>0</v>
      </c>
      <c r="X506" s="12">
        <v>0</v>
      </c>
      <c r="Y506" s="12">
        <v>91400</v>
      </c>
      <c r="Z506" s="12">
        <v>91400</v>
      </c>
      <c r="AA506" s="27">
        <f t="shared" si="16"/>
        <v>100</v>
      </c>
      <c r="AB506" s="27">
        <f t="shared" si="17"/>
        <v>70.298334517855139</v>
      </c>
    </row>
    <row r="507" spans="1:28" outlineLevel="4" x14ac:dyDescent="0.25">
      <c r="A507" s="9" t="s">
        <v>21</v>
      </c>
      <c r="B507" s="10" t="s">
        <v>11</v>
      </c>
      <c r="C507" s="10" t="s">
        <v>22</v>
      </c>
      <c r="D507" s="10" t="s">
        <v>430</v>
      </c>
      <c r="E507" s="10" t="s">
        <v>11</v>
      </c>
      <c r="F507" s="10"/>
      <c r="G507" s="10"/>
      <c r="H507" s="10"/>
      <c r="I507" s="10"/>
      <c r="J507" s="11">
        <v>0</v>
      </c>
      <c r="K507" s="12">
        <v>130017.30499999999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12">
        <v>91400</v>
      </c>
      <c r="T507" s="12">
        <v>91400</v>
      </c>
      <c r="U507" s="12">
        <v>0</v>
      </c>
      <c r="V507" s="12">
        <v>0</v>
      </c>
      <c r="W507" s="12">
        <v>0</v>
      </c>
      <c r="X507" s="12">
        <v>0</v>
      </c>
      <c r="Y507" s="12">
        <v>91400</v>
      </c>
      <c r="Z507" s="12">
        <v>91400</v>
      </c>
      <c r="AA507" s="27">
        <f t="shared" si="16"/>
        <v>100</v>
      </c>
      <c r="AB507" s="27">
        <f t="shared" si="17"/>
        <v>70.298334517855139</v>
      </c>
    </row>
    <row r="508" spans="1:28" outlineLevel="5" x14ac:dyDescent="0.25">
      <c r="A508" s="9" t="s">
        <v>409</v>
      </c>
      <c r="B508" s="10" t="s">
        <v>11</v>
      </c>
      <c r="C508" s="10" t="s">
        <v>410</v>
      </c>
      <c r="D508" s="10" t="s">
        <v>430</v>
      </c>
      <c r="E508" s="10" t="s">
        <v>11</v>
      </c>
      <c r="F508" s="10"/>
      <c r="G508" s="10"/>
      <c r="H508" s="10"/>
      <c r="I508" s="10"/>
      <c r="J508" s="11">
        <v>0</v>
      </c>
      <c r="K508" s="12">
        <v>130017.30499999999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12">
        <v>91400</v>
      </c>
      <c r="T508" s="12">
        <v>91400</v>
      </c>
      <c r="U508" s="12">
        <v>0</v>
      </c>
      <c r="V508" s="12">
        <v>0</v>
      </c>
      <c r="W508" s="12">
        <v>0</v>
      </c>
      <c r="X508" s="12">
        <v>0</v>
      </c>
      <c r="Y508" s="12">
        <v>91400</v>
      </c>
      <c r="Z508" s="12">
        <v>91400</v>
      </c>
      <c r="AA508" s="27">
        <f t="shared" si="16"/>
        <v>100</v>
      </c>
      <c r="AB508" s="27">
        <f t="shared" si="17"/>
        <v>70.298334517855139</v>
      </c>
    </row>
    <row r="509" spans="1:28" ht="38.25" outlineLevel="6" x14ac:dyDescent="0.25">
      <c r="A509" s="9" t="s">
        <v>363</v>
      </c>
      <c r="B509" s="10" t="s">
        <v>11</v>
      </c>
      <c r="C509" s="10" t="s">
        <v>410</v>
      </c>
      <c r="D509" s="10" t="s">
        <v>430</v>
      </c>
      <c r="E509" s="10" t="s">
        <v>364</v>
      </c>
      <c r="F509" s="10"/>
      <c r="G509" s="10"/>
      <c r="H509" s="10"/>
      <c r="I509" s="10"/>
      <c r="J509" s="11">
        <v>0</v>
      </c>
      <c r="K509" s="12">
        <v>130017.30499999999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12">
        <v>91400</v>
      </c>
      <c r="T509" s="12">
        <v>91400</v>
      </c>
      <c r="U509" s="12">
        <v>0</v>
      </c>
      <c r="V509" s="12">
        <v>0</v>
      </c>
      <c r="W509" s="12">
        <v>0</v>
      </c>
      <c r="X509" s="12">
        <v>0</v>
      </c>
      <c r="Y509" s="12">
        <v>91400</v>
      </c>
      <c r="Z509" s="12">
        <v>91400</v>
      </c>
      <c r="AA509" s="27">
        <f t="shared" si="16"/>
        <v>100</v>
      </c>
      <c r="AB509" s="27">
        <f t="shared" si="17"/>
        <v>70.298334517855139</v>
      </c>
    </row>
    <row r="510" spans="1:28" outlineLevel="3" x14ac:dyDescent="0.25">
      <c r="A510" s="9" t="s">
        <v>431</v>
      </c>
      <c r="B510" s="10" t="s">
        <v>11</v>
      </c>
      <c r="C510" s="10" t="s">
        <v>12</v>
      </c>
      <c r="D510" s="10" t="s">
        <v>432</v>
      </c>
      <c r="E510" s="10" t="s">
        <v>11</v>
      </c>
      <c r="F510" s="10"/>
      <c r="G510" s="10"/>
      <c r="H510" s="10"/>
      <c r="I510" s="10"/>
      <c r="J510" s="11">
        <v>0</v>
      </c>
      <c r="K510" s="12">
        <v>750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12">
        <v>550</v>
      </c>
      <c r="T510" s="12">
        <v>550</v>
      </c>
      <c r="U510" s="12">
        <v>0</v>
      </c>
      <c r="V510" s="12">
        <v>0</v>
      </c>
      <c r="W510" s="12">
        <v>0</v>
      </c>
      <c r="X510" s="12">
        <v>0</v>
      </c>
      <c r="Y510" s="12">
        <v>550</v>
      </c>
      <c r="Z510" s="12">
        <v>550</v>
      </c>
      <c r="AA510" s="27">
        <f t="shared" si="16"/>
        <v>100</v>
      </c>
      <c r="AB510" s="27">
        <f t="shared" si="17"/>
        <v>73.333333333333329</v>
      </c>
    </row>
    <row r="511" spans="1:28" outlineLevel="4" x14ac:dyDescent="0.25">
      <c r="A511" s="9" t="s">
        <v>21</v>
      </c>
      <c r="B511" s="10" t="s">
        <v>11</v>
      </c>
      <c r="C511" s="10" t="s">
        <v>22</v>
      </c>
      <c r="D511" s="10" t="s">
        <v>432</v>
      </c>
      <c r="E511" s="10" t="s">
        <v>11</v>
      </c>
      <c r="F511" s="10"/>
      <c r="G511" s="10"/>
      <c r="H511" s="10"/>
      <c r="I511" s="10"/>
      <c r="J511" s="11">
        <v>0</v>
      </c>
      <c r="K511" s="12">
        <v>750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12">
        <v>550</v>
      </c>
      <c r="T511" s="12">
        <v>550</v>
      </c>
      <c r="U511" s="12">
        <v>0</v>
      </c>
      <c r="V511" s="12">
        <v>0</v>
      </c>
      <c r="W511" s="12">
        <v>0</v>
      </c>
      <c r="X511" s="12">
        <v>0</v>
      </c>
      <c r="Y511" s="12">
        <v>550</v>
      </c>
      <c r="Z511" s="12">
        <v>550</v>
      </c>
      <c r="AA511" s="27">
        <f t="shared" si="16"/>
        <v>100</v>
      </c>
      <c r="AB511" s="27">
        <f t="shared" si="17"/>
        <v>73.333333333333329</v>
      </c>
    </row>
    <row r="512" spans="1:28" outlineLevel="5" x14ac:dyDescent="0.25">
      <c r="A512" s="9" t="s">
        <v>407</v>
      </c>
      <c r="B512" s="10" t="s">
        <v>11</v>
      </c>
      <c r="C512" s="10" t="s">
        <v>408</v>
      </c>
      <c r="D512" s="10" t="s">
        <v>432</v>
      </c>
      <c r="E512" s="10" t="s">
        <v>11</v>
      </c>
      <c r="F512" s="10"/>
      <c r="G512" s="10"/>
      <c r="H512" s="10"/>
      <c r="I512" s="10"/>
      <c r="J512" s="11">
        <v>0</v>
      </c>
      <c r="K512" s="12">
        <v>750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12">
        <v>550</v>
      </c>
      <c r="T512" s="12">
        <v>550</v>
      </c>
      <c r="U512" s="12">
        <v>0</v>
      </c>
      <c r="V512" s="12">
        <v>0</v>
      </c>
      <c r="W512" s="12">
        <v>0</v>
      </c>
      <c r="X512" s="12">
        <v>0</v>
      </c>
      <c r="Y512" s="12">
        <v>550</v>
      </c>
      <c r="Z512" s="12">
        <v>550</v>
      </c>
      <c r="AA512" s="27">
        <f t="shared" si="16"/>
        <v>100</v>
      </c>
      <c r="AB512" s="27">
        <f t="shared" si="17"/>
        <v>73.333333333333329</v>
      </c>
    </row>
    <row r="513" spans="1:28" ht="38.25" outlineLevel="6" x14ac:dyDescent="0.25">
      <c r="A513" s="9" t="s">
        <v>363</v>
      </c>
      <c r="B513" s="10" t="s">
        <v>11</v>
      </c>
      <c r="C513" s="10" t="s">
        <v>408</v>
      </c>
      <c r="D513" s="10" t="s">
        <v>432</v>
      </c>
      <c r="E513" s="10" t="s">
        <v>364</v>
      </c>
      <c r="F513" s="10"/>
      <c r="G513" s="10"/>
      <c r="H513" s="10"/>
      <c r="I513" s="10"/>
      <c r="J513" s="11">
        <v>0</v>
      </c>
      <c r="K513" s="12">
        <v>750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12">
        <v>550</v>
      </c>
      <c r="T513" s="12">
        <v>550</v>
      </c>
      <c r="U513" s="12">
        <v>0</v>
      </c>
      <c r="V513" s="12">
        <v>0</v>
      </c>
      <c r="W513" s="12">
        <v>0</v>
      </c>
      <c r="X513" s="12">
        <v>0</v>
      </c>
      <c r="Y513" s="12">
        <v>550</v>
      </c>
      <c r="Z513" s="12">
        <v>550</v>
      </c>
      <c r="AA513" s="27">
        <f t="shared" si="16"/>
        <v>100</v>
      </c>
      <c r="AB513" s="27">
        <f t="shared" si="17"/>
        <v>73.333333333333329</v>
      </c>
    </row>
    <row r="514" spans="1:28" ht="38.25" outlineLevel="2" x14ac:dyDescent="0.25">
      <c r="A514" s="9" t="s">
        <v>433</v>
      </c>
      <c r="B514" s="10" t="s">
        <v>11</v>
      </c>
      <c r="C514" s="10" t="s">
        <v>12</v>
      </c>
      <c r="D514" s="10" t="s">
        <v>434</v>
      </c>
      <c r="E514" s="10" t="s">
        <v>11</v>
      </c>
      <c r="F514" s="10"/>
      <c r="G514" s="10"/>
      <c r="H514" s="10"/>
      <c r="I514" s="10"/>
      <c r="J514" s="11">
        <v>0</v>
      </c>
      <c r="K514" s="12">
        <v>5000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2711.7759999999998</v>
      </c>
      <c r="T514" s="12">
        <v>2711.7759999999998</v>
      </c>
      <c r="U514" s="12">
        <v>0</v>
      </c>
      <c r="V514" s="12">
        <v>0</v>
      </c>
      <c r="W514" s="12">
        <v>0</v>
      </c>
      <c r="X514" s="12">
        <v>0</v>
      </c>
      <c r="Y514" s="12">
        <v>2711.7759999999998</v>
      </c>
      <c r="Z514" s="12">
        <v>2711.7759999999998</v>
      </c>
      <c r="AA514" s="27">
        <f t="shared" si="16"/>
        <v>100</v>
      </c>
      <c r="AB514" s="27">
        <f t="shared" si="17"/>
        <v>54.235519999999994</v>
      </c>
    </row>
    <row r="515" spans="1:28" ht="25.5" outlineLevel="3" x14ac:dyDescent="0.25">
      <c r="A515" s="9" t="s">
        <v>435</v>
      </c>
      <c r="B515" s="10" t="s">
        <v>11</v>
      </c>
      <c r="C515" s="10" t="s">
        <v>12</v>
      </c>
      <c r="D515" s="10" t="s">
        <v>436</v>
      </c>
      <c r="E515" s="10" t="s">
        <v>11</v>
      </c>
      <c r="F515" s="10"/>
      <c r="G515" s="10"/>
      <c r="H515" s="10"/>
      <c r="I515" s="10"/>
      <c r="J515" s="11">
        <v>0</v>
      </c>
      <c r="K515" s="12">
        <v>190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12">
        <v>5</v>
      </c>
      <c r="T515" s="12">
        <v>5</v>
      </c>
      <c r="U515" s="12">
        <v>0</v>
      </c>
      <c r="V515" s="12">
        <v>0</v>
      </c>
      <c r="W515" s="12">
        <v>0</v>
      </c>
      <c r="X515" s="12">
        <v>0</v>
      </c>
      <c r="Y515" s="12">
        <v>5</v>
      </c>
      <c r="Z515" s="12">
        <v>5</v>
      </c>
      <c r="AA515" s="27">
        <f t="shared" si="16"/>
        <v>100</v>
      </c>
      <c r="AB515" s="27">
        <f t="shared" si="17"/>
        <v>2.6315789473684208</v>
      </c>
    </row>
    <row r="516" spans="1:28" outlineLevel="4" x14ac:dyDescent="0.25">
      <c r="A516" s="9" t="s">
        <v>21</v>
      </c>
      <c r="B516" s="10" t="s">
        <v>11</v>
      </c>
      <c r="C516" s="10" t="s">
        <v>22</v>
      </c>
      <c r="D516" s="10" t="s">
        <v>436</v>
      </c>
      <c r="E516" s="10" t="s">
        <v>11</v>
      </c>
      <c r="F516" s="10"/>
      <c r="G516" s="10"/>
      <c r="H516" s="10"/>
      <c r="I516" s="10"/>
      <c r="J516" s="11">
        <v>0</v>
      </c>
      <c r="K516" s="12">
        <v>190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12">
        <v>5</v>
      </c>
      <c r="T516" s="12">
        <v>5</v>
      </c>
      <c r="U516" s="12">
        <v>0</v>
      </c>
      <c r="V516" s="12">
        <v>0</v>
      </c>
      <c r="W516" s="12">
        <v>0</v>
      </c>
      <c r="X516" s="12">
        <v>0</v>
      </c>
      <c r="Y516" s="12">
        <v>5</v>
      </c>
      <c r="Z516" s="12">
        <v>5</v>
      </c>
      <c r="AA516" s="27">
        <f t="shared" si="16"/>
        <v>100</v>
      </c>
      <c r="AB516" s="27">
        <f t="shared" si="17"/>
        <v>2.6315789473684208</v>
      </c>
    </row>
    <row r="517" spans="1:28" outlineLevel="5" x14ac:dyDescent="0.25">
      <c r="A517" s="9" t="s">
        <v>437</v>
      </c>
      <c r="B517" s="10" t="s">
        <v>11</v>
      </c>
      <c r="C517" s="10" t="s">
        <v>438</v>
      </c>
      <c r="D517" s="10" t="s">
        <v>436</v>
      </c>
      <c r="E517" s="10" t="s">
        <v>11</v>
      </c>
      <c r="F517" s="10"/>
      <c r="G517" s="10"/>
      <c r="H517" s="10"/>
      <c r="I517" s="10"/>
      <c r="J517" s="11">
        <v>0</v>
      </c>
      <c r="K517" s="12">
        <v>190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12">
        <v>5</v>
      </c>
      <c r="T517" s="12">
        <v>5</v>
      </c>
      <c r="U517" s="12">
        <v>0</v>
      </c>
      <c r="V517" s="12">
        <v>0</v>
      </c>
      <c r="W517" s="12">
        <v>0</v>
      </c>
      <c r="X517" s="12">
        <v>0</v>
      </c>
      <c r="Y517" s="12">
        <v>5</v>
      </c>
      <c r="Z517" s="12">
        <v>5</v>
      </c>
      <c r="AA517" s="27">
        <f t="shared" si="16"/>
        <v>100</v>
      </c>
      <c r="AB517" s="27">
        <f t="shared" si="17"/>
        <v>2.6315789473684208</v>
      </c>
    </row>
    <row r="518" spans="1:28" outlineLevel="6" x14ac:dyDescent="0.25">
      <c r="A518" s="9" t="s">
        <v>56</v>
      </c>
      <c r="B518" s="10" t="s">
        <v>11</v>
      </c>
      <c r="C518" s="10" t="s">
        <v>438</v>
      </c>
      <c r="D518" s="10" t="s">
        <v>436</v>
      </c>
      <c r="E518" s="10" t="s">
        <v>57</v>
      </c>
      <c r="F518" s="10"/>
      <c r="G518" s="10"/>
      <c r="H518" s="10"/>
      <c r="I518" s="10"/>
      <c r="J518" s="11">
        <v>0</v>
      </c>
      <c r="K518" s="12">
        <v>190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12">
        <v>5</v>
      </c>
      <c r="T518" s="12">
        <v>5</v>
      </c>
      <c r="U518" s="12">
        <v>0</v>
      </c>
      <c r="V518" s="12">
        <v>0</v>
      </c>
      <c r="W518" s="12">
        <v>0</v>
      </c>
      <c r="X518" s="12">
        <v>0</v>
      </c>
      <c r="Y518" s="12">
        <v>5</v>
      </c>
      <c r="Z518" s="12">
        <v>5</v>
      </c>
      <c r="AA518" s="27">
        <f t="shared" si="16"/>
        <v>100</v>
      </c>
      <c r="AB518" s="27">
        <f t="shared" si="17"/>
        <v>2.6315789473684208</v>
      </c>
    </row>
    <row r="519" spans="1:28" ht="25.5" outlineLevel="3" x14ac:dyDescent="0.25">
      <c r="A519" s="9" t="s">
        <v>439</v>
      </c>
      <c r="B519" s="10" t="s">
        <v>11</v>
      </c>
      <c r="C519" s="10" t="s">
        <v>12</v>
      </c>
      <c r="D519" s="10" t="s">
        <v>440</v>
      </c>
      <c r="E519" s="10" t="s">
        <v>11</v>
      </c>
      <c r="F519" s="10"/>
      <c r="G519" s="10"/>
      <c r="H519" s="10"/>
      <c r="I519" s="10"/>
      <c r="J519" s="11">
        <v>0</v>
      </c>
      <c r="K519" s="12">
        <v>24.2104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12">
        <v>24.2104</v>
      </c>
      <c r="T519" s="12">
        <v>24.2104</v>
      </c>
      <c r="U519" s="12">
        <v>0</v>
      </c>
      <c r="V519" s="12">
        <v>0</v>
      </c>
      <c r="W519" s="12">
        <v>0</v>
      </c>
      <c r="X519" s="12">
        <v>0</v>
      </c>
      <c r="Y519" s="12">
        <v>24.2104</v>
      </c>
      <c r="Z519" s="12">
        <v>24.2104</v>
      </c>
      <c r="AA519" s="27">
        <f t="shared" si="16"/>
        <v>100</v>
      </c>
      <c r="AB519" s="27">
        <f t="shared" si="17"/>
        <v>100</v>
      </c>
    </row>
    <row r="520" spans="1:28" outlineLevel="4" x14ac:dyDescent="0.25">
      <c r="A520" s="9" t="s">
        <v>21</v>
      </c>
      <c r="B520" s="10" t="s">
        <v>11</v>
      </c>
      <c r="C520" s="10" t="s">
        <v>22</v>
      </c>
      <c r="D520" s="10" t="s">
        <v>440</v>
      </c>
      <c r="E520" s="10" t="s">
        <v>11</v>
      </c>
      <c r="F520" s="10"/>
      <c r="G520" s="10"/>
      <c r="H520" s="10"/>
      <c r="I520" s="10"/>
      <c r="J520" s="11">
        <v>0</v>
      </c>
      <c r="K520" s="12">
        <v>24.2104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12">
        <v>24.2104</v>
      </c>
      <c r="T520" s="12">
        <v>24.2104</v>
      </c>
      <c r="U520" s="12">
        <v>0</v>
      </c>
      <c r="V520" s="12">
        <v>0</v>
      </c>
      <c r="W520" s="12">
        <v>0</v>
      </c>
      <c r="X520" s="12">
        <v>0</v>
      </c>
      <c r="Y520" s="12">
        <v>24.2104</v>
      </c>
      <c r="Z520" s="12">
        <v>24.2104</v>
      </c>
      <c r="AA520" s="27">
        <f t="shared" si="16"/>
        <v>100</v>
      </c>
      <c r="AB520" s="27">
        <f t="shared" si="17"/>
        <v>100</v>
      </c>
    </row>
    <row r="521" spans="1:28" outlineLevel="5" x14ac:dyDescent="0.25">
      <c r="A521" s="9" t="s">
        <v>437</v>
      </c>
      <c r="B521" s="10" t="s">
        <v>11</v>
      </c>
      <c r="C521" s="10" t="s">
        <v>438</v>
      </c>
      <c r="D521" s="10" t="s">
        <v>440</v>
      </c>
      <c r="E521" s="10" t="s">
        <v>11</v>
      </c>
      <c r="F521" s="10"/>
      <c r="G521" s="10"/>
      <c r="H521" s="10"/>
      <c r="I521" s="10"/>
      <c r="J521" s="11">
        <v>0</v>
      </c>
      <c r="K521" s="12">
        <v>24.2104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12">
        <v>24.2104</v>
      </c>
      <c r="T521" s="12">
        <v>24.2104</v>
      </c>
      <c r="U521" s="12">
        <v>0</v>
      </c>
      <c r="V521" s="12">
        <v>0</v>
      </c>
      <c r="W521" s="12">
        <v>0</v>
      </c>
      <c r="X521" s="12">
        <v>0</v>
      </c>
      <c r="Y521" s="12">
        <v>24.2104</v>
      </c>
      <c r="Z521" s="12">
        <v>24.2104</v>
      </c>
      <c r="AA521" s="27">
        <f t="shared" si="16"/>
        <v>100</v>
      </c>
      <c r="AB521" s="27">
        <f t="shared" si="17"/>
        <v>100</v>
      </c>
    </row>
    <row r="522" spans="1:28" ht="25.5" outlineLevel="6" x14ac:dyDescent="0.25">
      <c r="A522" s="9" t="s">
        <v>27</v>
      </c>
      <c r="B522" s="10" t="s">
        <v>11</v>
      </c>
      <c r="C522" s="10" t="s">
        <v>438</v>
      </c>
      <c r="D522" s="10" t="s">
        <v>440</v>
      </c>
      <c r="E522" s="10" t="s">
        <v>28</v>
      </c>
      <c r="F522" s="10"/>
      <c r="G522" s="10"/>
      <c r="H522" s="10"/>
      <c r="I522" s="10"/>
      <c r="J522" s="11">
        <v>0</v>
      </c>
      <c r="K522" s="12">
        <v>24.2104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12">
        <v>24.2104</v>
      </c>
      <c r="T522" s="12">
        <v>24.2104</v>
      </c>
      <c r="U522" s="12">
        <v>0</v>
      </c>
      <c r="V522" s="12">
        <v>0</v>
      </c>
      <c r="W522" s="12">
        <v>0</v>
      </c>
      <c r="X522" s="12">
        <v>0</v>
      </c>
      <c r="Y522" s="12">
        <v>24.2104</v>
      </c>
      <c r="Z522" s="12">
        <v>24.2104</v>
      </c>
      <c r="AA522" s="27">
        <f t="shared" si="16"/>
        <v>100</v>
      </c>
      <c r="AB522" s="27">
        <f t="shared" si="17"/>
        <v>100</v>
      </c>
    </row>
    <row r="523" spans="1:28" outlineLevel="3" x14ac:dyDescent="0.25">
      <c r="A523" s="9" t="s">
        <v>441</v>
      </c>
      <c r="B523" s="10" t="s">
        <v>11</v>
      </c>
      <c r="C523" s="10" t="s">
        <v>12</v>
      </c>
      <c r="D523" s="10" t="s">
        <v>442</v>
      </c>
      <c r="E523" s="10" t="s">
        <v>11</v>
      </c>
      <c r="F523" s="10"/>
      <c r="G523" s="10"/>
      <c r="H523" s="10"/>
      <c r="I523" s="10"/>
      <c r="J523" s="11">
        <v>0</v>
      </c>
      <c r="K523" s="12">
        <v>2531.1368000000002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12">
        <v>1027.6880000000001</v>
      </c>
      <c r="T523" s="12">
        <v>1027.6880000000001</v>
      </c>
      <c r="U523" s="12">
        <v>0</v>
      </c>
      <c r="V523" s="12">
        <v>0</v>
      </c>
      <c r="W523" s="12">
        <v>0</v>
      </c>
      <c r="X523" s="12">
        <v>0</v>
      </c>
      <c r="Y523" s="12">
        <v>1027.6880000000001</v>
      </c>
      <c r="Z523" s="12">
        <v>1027.6880000000001</v>
      </c>
      <c r="AA523" s="27">
        <f t="shared" si="16"/>
        <v>100</v>
      </c>
      <c r="AB523" s="27">
        <f t="shared" si="17"/>
        <v>40.601835507270884</v>
      </c>
    </row>
    <row r="524" spans="1:28" outlineLevel="4" x14ac:dyDescent="0.25">
      <c r="A524" s="9" t="s">
        <v>21</v>
      </c>
      <c r="B524" s="10" t="s">
        <v>11</v>
      </c>
      <c r="C524" s="10" t="s">
        <v>22</v>
      </c>
      <c r="D524" s="10" t="s">
        <v>442</v>
      </c>
      <c r="E524" s="10" t="s">
        <v>11</v>
      </c>
      <c r="F524" s="10"/>
      <c r="G524" s="10"/>
      <c r="H524" s="10"/>
      <c r="I524" s="10"/>
      <c r="J524" s="11">
        <v>0</v>
      </c>
      <c r="K524" s="12">
        <v>2531.1368000000002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12">
        <v>1027.6880000000001</v>
      </c>
      <c r="T524" s="12">
        <v>1027.6880000000001</v>
      </c>
      <c r="U524" s="12">
        <v>0</v>
      </c>
      <c r="V524" s="12">
        <v>0</v>
      </c>
      <c r="W524" s="12">
        <v>0</v>
      </c>
      <c r="X524" s="12">
        <v>0</v>
      </c>
      <c r="Y524" s="12">
        <v>1027.6880000000001</v>
      </c>
      <c r="Z524" s="12">
        <v>1027.6880000000001</v>
      </c>
      <c r="AA524" s="27">
        <f t="shared" si="16"/>
        <v>100</v>
      </c>
      <c r="AB524" s="27">
        <f t="shared" si="17"/>
        <v>40.601835507270884</v>
      </c>
    </row>
    <row r="525" spans="1:28" outlineLevel="5" x14ac:dyDescent="0.25">
      <c r="A525" s="9" t="s">
        <v>437</v>
      </c>
      <c r="B525" s="10" t="s">
        <v>11</v>
      </c>
      <c r="C525" s="10" t="s">
        <v>438</v>
      </c>
      <c r="D525" s="10" t="s">
        <v>442</v>
      </c>
      <c r="E525" s="10" t="s">
        <v>11</v>
      </c>
      <c r="F525" s="10"/>
      <c r="G525" s="10"/>
      <c r="H525" s="10"/>
      <c r="I525" s="10"/>
      <c r="J525" s="11">
        <v>0</v>
      </c>
      <c r="K525" s="12">
        <v>2531.1368000000002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12">
        <v>1027.6880000000001</v>
      </c>
      <c r="T525" s="12">
        <v>1027.6880000000001</v>
      </c>
      <c r="U525" s="12">
        <v>0</v>
      </c>
      <c r="V525" s="12">
        <v>0</v>
      </c>
      <c r="W525" s="12">
        <v>0</v>
      </c>
      <c r="X525" s="12">
        <v>0</v>
      </c>
      <c r="Y525" s="12">
        <v>1027.6880000000001</v>
      </c>
      <c r="Z525" s="12">
        <v>1027.6880000000001</v>
      </c>
      <c r="AA525" s="27">
        <f t="shared" si="16"/>
        <v>100</v>
      </c>
      <c r="AB525" s="27">
        <f t="shared" si="17"/>
        <v>40.601835507270884</v>
      </c>
    </row>
    <row r="526" spans="1:28" outlineLevel="6" x14ac:dyDescent="0.25">
      <c r="A526" s="9" t="s">
        <v>56</v>
      </c>
      <c r="B526" s="10" t="s">
        <v>11</v>
      </c>
      <c r="C526" s="10" t="s">
        <v>438</v>
      </c>
      <c r="D526" s="10" t="s">
        <v>442</v>
      </c>
      <c r="E526" s="10" t="s">
        <v>57</v>
      </c>
      <c r="F526" s="10"/>
      <c r="G526" s="10"/>
      <c r="H526" s="10"/>
      <c r="I526" s="10"/>
      <c r="J526" s="11">
        <v>0</v>
      </c>
      <c r="K526" s="12">
        <v>2531.1368000000002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12">
        <v>1027.6880000000001</v>
      </c>
      <c r="T526" s="12">
        <v>1027.6880000000001</v>
      </c>
      <c r="U526" s="12">
        <v>0</v>
      </c>
      <c r="V526" s="12">
        <v>0</v>
      </c>
      <c r="W526" s="12">
        <v>0</v>
      </c>
      <c r="X526" s="12">
        <v>0</v>
      </c>
      <c r="Y526" s="12">
        <v>1027.6880000000001</v>
      </c>
      <c r="Z526" s="12">
        <v>1027.6880000000001</v>
      </c>
      <c r="AA526" s="27">
        <f t="shared" si="16"/>
        <v>100</v>
      </c>
      <c r="AB526" s="27">
        <f t="shared" si="17"/>
        <v>40.601835507270884</v>
      </c>
    </row>
    <row r="527" spans="1:28" ht="25.5" outlineLevel="3" x14ac:dyDescent="0.25">
      <c r="A527" s="9" t="s">
        <v>443</v>
      </c>
      <c r="B527" s="10" t="s">
        <v>11</v>
      </c>
      <c r="C527" s="10" t="s">
        <v>12</v>
      </c>
      <c r="D527" s="10" t="s">
        <v>444</v>
      </c>
      <c r="E527" s="10" t="s">
        <v>11</v>
      </c>
      <c r="F527" s="10"/>
      <c r="G527" s="10"/>
      <c r="H527" s="10"/>
      <c r="I527" s="10"/>
      <c r="J527" s="11">
        <v>0</v>
      </c>
      <c r="K527" s="12">
        <v>1200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12">
        <v>740</v>
      </c>
      <c r="T527" s="12">
        <v>740</v>
      </c>
      <c r="U527" s="12">
        <v>0</v>
      </c>
      <c r="V527" s="12">
        <v>0</v>
      </c>
      <c r="W527" s="12">
        <v>0</v>
      </c>
      <c r="X527" s="12">
        <v>0</v>
      </c>
      <c r="Y527" s="12">
        <v>740</v>
      </c>
      <c r="Z527" s="12">
        <v>740</v>
      </c>
      <c r="AA527" s="27">
        <f t="shared" si="16"/>
        <v>100</v>
      </c>
      <c r="AB527" s="27">
        <f t="shared" si="17"/>
        <v>61.666666666666671</v>
      </c>
    </row>
    <row r="528" spans="1:28" outlineLevel="4" x14ac:dyDescent="0.25">
      <c r="A528" s="9" t="s">
        <v>21</v>
      </c>
      <c r="B528" s="10" t="s">
        <v>11</v>
      </c>
      <c r="C528" s="10" t="s">
        <v>22</v>
      </c>
      <c r="D528" s="10" t="s">
        <v>444</v>
      </c>
      <c r="E528" s="10" t="s">
        <v>11</v>
      </c>
      <c r="F528" s="10"/>
      <c r="G528" s="10"/>
      <c r="H528" s="10"/>
      <c r="I528" s="10"/>
      <c r="J528" s="11">
        <v>0</v>
      </c>
      <c r="K528" s="12">
        <v>1200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12">
        <v>740</v>
      </c>
      <c r="T528" s="12">
        <v>740</v>
      </c>
      <c r="U528" s="12">
        <v>0</v>
      </c>
      <c r="V528" s="12">
        <v>0</v>
      </c>
      <c r="W528" s="12">
        <v>0</v>
      </c>
      <c r="X528" s="12">
        <v>0</v>
      </c>
      <c r="Y528" s="12">
        <v>740</v>
      </c>
      <c r="Z528" s="12">
        <v>740</v>
      </c>
      <c r="AA528" s="27">
        <f t="shared" si="16"/>
        <v>100</v>
      </c>
      <c r="AB528" s="27">
        <f t="shared" si="17"/>
        <v>61.666666666666671</v>
      </c>
    </row>
    <row r="529" spans="1:28" outlineLevel="5" x14ac:dyDescent="0.25">
      <c r="A529" s="9" t="s">
        <v>437</v>
      </c>
      <c r="B529" s="10" t="s">
        <v>11</v>
      </c>
      <c r="C529" s="10" t="s">
        <v>438</v>
      </c>
      <c r="D529" s="10" t="s">
        <v>444</v>
      </c>
      <c r="E529" s="10" t="s">
        <v>11</v>
      </c>
      <c r="F529" s="10"/>
      <c r="G529" s="10"/>
      <c r="H529" s="10"/>
      <c r="I529" s="10"/>
      <c r="J529" s="11">
        <v>0</v>
      </c>
      <c r="K529" s="12">
        <v>1200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12">
        <v>740</v>
      </c>
      <c r="T529" s="12">
        <v>740</v>
      </c>
      <c r="U529" s="12">
        <v>0</v>
      </c>
      <c r="V529" s="12">
        <v>0</v>
      </c>
      <c r="W529" s="12">
        <v>0</v>
      </c>
      <c r="X529" s="12">
        <v>0</v>
      </c>
      <c r="Y529" s="12">
        <v>740</v>
      </c>
      <c r="Z529" s="12">
        <v>740</v>
      </c>
      <c r="AA529" s="27">
        <f t="shared" si="16"/>
        <v>100</v>
      </c>
      <c r="AB529" s="27">
        <f t="shared" si="17"/>
        <v>61.666666666666671</v>
      </c>
    </row>
    <row r="530" spans="1:28" ht="38.25" outlineLevel="6" x14ac:dyDescent="0.25">
      <c r="A530" s="9" t="s">
        <v>363</v>
      </c>
      <c r="B530" s="10" t="s">
        <v>11</v>
      </c>
      <c r="C530" s="10" t="s">
        <v>438</v>
      </c>
      <c r="D530" s="10" t="s">
        <v>444</v>
      </c>
      <c r="E530" s="10" t="s">
        <v>364</v>
      </c>
      <c r="F530" s="10"/>
      <c r="G530" s="10"/>
      <c r="H530" s="10"/>
      <c r="I530" s="10"/>
      <c r="J530" s="11">
        <v>0</v>
      </c>
      <c r="K530" s="12">
        <v>1200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12">
        <v>740</v>
      </c>
      <c r="T530" s="12">
        <v>740</v>
      </c>
      <c r="U530" s="12">
        <v>0</v>
      </c>
      <c r="V530" s="12">
        <v>0</v>
      </c>
      <c r="W530" s="12">
        <v>0</v>
      </c>
      <c r="X530" s="12">
        <v>0</v>
      </c>
      <c r="Y530" s="12">
        <v>740</v>
      </c>
      <c r="Z530" s="12">
        <v>740</v>
      </c>
      <c r="AA530" s="27">
        <f t="shared" si="16"/>
        <v>100</v>
      </c>
      <c r="AB530" s="27">
        <f t="shared" si="17"/>
        <v>61.666666666666671</v>
      </c>
    </row>
    <row r="531" spans="1:28" ht="25.5" outlineLevel="3" x14ac:dyDescent="0.25">
      <c r="A531" s="9" t="s">
        <v>445</v>
      </c>
      <c r="B531" s="10" t="s">
        <v>11</v>
      </c>
      <c r="C531" s="10" t="s">
        <v>12</v>
      </c>
      <c r="D531" s="10" t="s">
        <v>446</v>
      </c>
      <c r="E531" s="10" t="s">
        <v>11</v>
      </c>
      <c r="F531" s="10"/>
      <c r="G531" s="10"/>
      <c r="H531" s="10"/>
      <c r="I531" s="10"/>
      <c r="J531" s="11">
        <v>0</v>
      </c>
      <c r="K531" s="12">
        <v>50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12">
        <v>50</v>
      </c>
      <c r="T531" s="12">
        <v>50</v>
      </c>
      <c r="U531" s="12">
        <v>0</v>
      </c>
      <c r="V531" s="12">
        <v>0</v>
      </c>
      <c r="W531" s="12">
        <v>0</v>
      </c>
      <c r="X531" s="12">
        <v>0</v>
      </c>
      <c r="Y531" s="12">
        <v>50</v>
      </c>
      <c r="Z531" s="12">
        <v>50</v>
      </c>
      <c r="AA531" s="27">
        <f t="shared" si="16"/>
        <v>100</v>
      </c>
      <c r="AB531" s="27">
        <f t="shared" si="17"/>
        <v>100</v>
      </c>
    </row>
    <row r="532" spans="1:28" outlineLevel="4" x14ac:dyDescent="0.25">
      <c r="A532" s="9" t="s">
        <v>21</v>
      </c>
      <c r="B532" s="10" t="s">
        <v>11</v>
      </c>
      <c r="C532" s="10" t="s">
        <v>22</v>
      </c>
      <c r="D532" s="10" t="s">
        <v>446</v>
      </c>
      <c r="E532" s="10" t="s">
        <v>11</v>
      </c>
      <c r="F532" s="10"/>
      <c r="G532" s="10"/>
      <c r="H532" s="10"/>
      <c r="I532" s="10"/>
      <c r="J532" s="11">
        <v>0</v>
      </c>
      <c r="K532" s="12">
        <v>50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12">
        <v>50</v>
      </c>
      <c r="T532" s="12">
        <v>50</v>
      </c>
      <c r="U532" s="12">
        <v>0</v>
      </c>
      <c r="V532" s="12">
        <v>0</v>
      </c>
      <c r="W532" s="12">
        <v>0</v>
      </c>
      <c r="X532" s="12">
        <v>0</v>
      </c>
      <c r="Y532" s="12">
        <v>50</v>
      </c>
      <c r="Z532" s="12">
        <v>50</v>
      </c>
      <c r="AA532" s="27">
        <f t="shared" si="16"/>
        <v>100</v>
      </c>
      <c r="AB532" s="27">
        <f t="shared" si="17"/>
        <v>100</v>
      </c>
    </row>
    <row r="533" spans="1:28" outlineLevel="5" x14ac:dyDescent="0.25">
      <c r="A533" s="9" t="s">
        <v>407</v>
      </c>
      <c r="B533" s="10" t="s">
        <v>11</v>
      </c>
      <c r="C533" s="10" t="s">
        <v>408</v>
      </c>
      <c r="D533" s="10" t="s">
        <v>446</v>
      </c>
      <c r="E533" s="10" t="s">
        <v>11</v>
      </c>
      <c r="F533" s="10"/>
      <c r="G533" s="10"/>
      <c r="H533" s="10"/>
      <c r="I533" s="10"/>
      <c r="J533" s="11">
        <v>0</v>
      </c>
      <c r="K533" s="12">
        <v>50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12">
        <v>50</v>
      </c>
      <c r="T533" s="12">
        <v>50</v>
      </c>
      <c r="U533" s="12">
        <v>0</v>
      </c>
      <c r="V533" s="12">
        <v>0</v>
      </c>
      <c r="W533" s="12">
        <v>0</v>
      </c>
      <c r="X533" s="12">
        <v>0</v>
      </c>
      <c r="Y533" s="12">
        <v>50</v>
      </c>
      <c r="Z533" s="12">
        <v>50</v>
      </c>
      <c r="AA533" s="27">
        <f t="shared" si="16"/>
        <v>100</v>
      </c>
      <c r="AB533" s="27">
        <f t="shared" si="17"/>
        <v>100</v>
      </c>
    </row>
    <row r="534" spans="1:28" ht="38.25" outlineLevel="6" x14ac:dyDescent="0.25">
      <c r="A534" s="9" t="s">
        <v>363</v>
      </c>
      <c r="B534" s="10" t="s">
        <v>11</v>
      </c>
      <c r="C534" s="10" t="s">
        <v>408</v>
      </c>
      <c r="D534" s="10" t="s">
        <v>446</v>
      </c>
      <c r="E534" s="10" t="s">
        <v>364</v>
      </c>
      <c r="F534" s="10"/>
      <c r="G534" s="10"/>
      <c r="H534" s="10"/>
      <c r="I534" s="10"/>
      <c r="J534" s="11">
        <v>0</v>
      </c>
      <c r="K534" s="12">
        <v>50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12">
        <v>50</v>
      </c>
      <c r="T534" s="12">
        <v>50</v>
      </c>
      <c r="U534" s="12">
        <v>0</v>
      </c>
      <c r="V534" s="12">
        <v>0</v>
      </c>
      <c r="W534" s="12">
        <v>0</v>
      </c>
      <c r="X534" s="12">
        <v>0</v>
      </c>
      <c r="Y534" s="12">
        <v>50</v>
      </c>
      <c r="Z534" s="12">
        <v>50</v>
      </c>
      <c r="AA534" s="27">
        <f t="shared" si="16"/>
        <v>100</v>
      </c>
      <c r="AB534" s="27">
        <f t="shared" si="17"/>
        <v>100</v>
      </c>
    </row>
    <row r="535" spans="1:28" ht="25.5" outlineLevel="3" x14ac:dyDescent="0.25">
      <c r="A535" s="9" t="s">
        <v>447</v>
      </c>
      <c r="B535" s="10" t="s">
        <v>11</v>
      </c>
      <c r="C535" s="10" t="s">
        <v>12</v>
      </c>
      <c r="D535" s="10" t="s">
        <v>448</v>
      </c>
      <c r="E535" s="10" t="s">
        <v>11</v>
      </c>
      <c r="F535" s="10"/>
      <c r="G535" s="10"/>
      <c r="H535" s="10"/>
      <c r="I535" s="10"/>
      <c r="J535" s="11">
        <v>0</v>
      </c>
      <c r="K535" s="12">
        <v>928.86320000000001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12">
        <v>828.86320000000001</v>
      </c>
      <c r="T535" s="12">
        <v>828.86320000000001</v>
      </c>
      <c r="U535" s="12">
        <v>0</v>
      </c>
      <c r="V535" s="12">
        <v>0</v>
      </c>
      <c r="W535" s="12">
        <v>0</v>
      </c>
      <c r="X535" s="12">
        <v>0</v>
      </c>
      <c r="Y535" s="12">
        <v>828.86320000000001</v>
      </c>
      <c r="Z535" s="12">
        <v>828.86320000000001</v>
      </c>
      <c r="AA535" s="27">
        <f t="shared" si="16"/>
        <v>100</v>
      </c>
      <c r="AB535" s="27">
        <f t="shared" si="17"/>
        <v>89.23415202583115</v>
      </c>
    </row>
    <row r="536" spans="1:28" outlineLevel="4" x14ac:dyDescent="0.25">
      <c r="A536" s="9" t="s">
        <v>21</v>
      </c>
      <c r="B536" s="10" t="s">
        <v>11</v>
      </c>
      <c r="C536" s="10" t="s">
        <v>22</v>
      </c>
      <c r="D536" s="10" t="s">
        <v>448</v>
      </c>
      <c r="E536" s="10" t="s">
        <v>11</v>
      </c>
      <c r="F536" s="10"/>
      <c r="G536" s="10"/>
      <c r="H536" s="10"/>
      <c r="I536" s="10"/>
      <c r="J536" s="11">
        <v>0</v>
      </c>
      <c r="K536" s="12">
        <v>928.86320000000001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12">
        <v>828.86320000000001</v>
      </c>
      <c r="T536" s="12">
        <v>828.86320000000001</v>
      </c>
      <c r="U536" s="12">
        <v>0</v>
      </c>
      <c r="V536" s="12">
        <v>0</v>
      </c>
      <c r="W536" s="12">
        <v>0</v>
      </c>
      <c r="X536" s="12">
        <v>0</v>
      </c>
      <c r="Y536" s="12">
        <v>828.86320000000001</v>
      </c>
      <c r="Z536" s="12">
        <v>828.86320000000001</v>
      </c>
      <c r="AA536" s="27">
        <f t="shared" si="16"/>
        <v>100</v>
      </c>
      <c r="AB536" s="27">
        <f t="shared" si="17"/>
        <v>89.23415202583115</v>
      </c>
    </row>
    <row r="537" spans="1:28" outlineLevel="5" x14ac:dyDescent="0.25">
      <c r="A537" s="9" t="s">
        <v>405</v>
      </c>
      <c r="B537" s="10" t="s">
        <v>11</v>
      </c>
      <c r="C537" s="10" t="s">
        <v>406</v>
      </c>
      <c r="D537" s="10" t="s">
        <v>448</v>
      </c>
      <c r="E537" s="10" t="s">
        <v>11</v>
      </c>
      <c r="F537" s="10"/>
      <c r="G537" s="10"/>
      <c r="H537" s="10"/>
      <c r="I537" s="10"/>
      <c r="J537" s="11">
        <v>0</v>
      </c>
      <c r="K537" s="12">
        <v>110.91160000000001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12">
        <v>110.91160000000001</v>
      </c>
      <c r="T537" s="12">
        <v>110.91160000000001</v>
      </c>
      <c r="U537" s="12">
        <v>0</v>
      </c>
      <c r="V537" s="12">
        <v>0</v>
      </c>
      <c r="W537" s="12">
        <v>0</v>
      </c>
      <c r="X537" s="12">
        <v>0</v>
      </c>
      <c r="Y537" s="12">
        <v>110.91160000000001</v>
      </c>
      <c r="Z537" s="12">
        <v>110.91160000000001</v>
      </c>
      <c r="AA537" s="27">
        <f t="shared" si="16"/>
        <v>100</v>
      </c>
      <c r="AB537" s="27">
        <f t="shared" si="17"/>
        <v>100</v>
      </c>
    </row>
    <row r="538" spans="1:28" ht="38.25" outlineLevel="6" x14ac:dyDescent="0.25">
      <c r="A538" s="9" t="s">
        <v>363</v>
      </c>
      <c r="B538" s="10" t="s">
        <v>11</v>
      </c>
      <c r="C538" s="10" t="s">
        <v>406</v>
      </c>
      <c r="D538" s="10" t="s">
        <v>448</v>
      </c>
      <c r="E538" s="10" t="s">
        <v>364</v>
      </c>
      <c r="F538" s="10"/>
      <c r="G538" s="10"/>
      <c r="H538" s="10"/>
      <c r="I538" s="10"/>
      <c r="J538" s="11">
        <v>0</v>
      </c>
      <c r="K538" s="12">
        <v>110.91160000000001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12">
        <v>110.91160000000001</v>
      </c>
      <c r="T538" s="12">
        <v>110.91160000000001</v>
      </c>
      <c r="U538" s="12">
        <v>0</v>
      </c>
      <c r="V538" s="12">
        <v>0</v>
      </c>
      <c r="W538" s="12">
        <v>0</v>
      </c>
      <c r="X538" s="12">
        <v>0</v>
      </c>
      <c r="Y538" s="12">
        <v>110.91160000000001</v>
      </c>
      <c r="Z538" s="12">
        <v>110.91160000000001</v>
      </c>
      <c r="AA538" s="27">
        <f t="shared" si="16"/>
        <v>100</v>
      </c>
      <c r="AB538" s="27">
        <f t="shared" si="17"/>
        <v>100</v>
      </c>
    </row>
    <row r="539" spans="1:28" outlineLevel="5" x14ac:dyDescent="0.25">
      <c r="A539" s="9" t="s">
        <v>407</v>
      </c>
      <c r="B539" s="10" t="s">
        <v>11</v>
      </c>
      <c r="C539" s="10" t="s">
        <v>408</v>
      </c>
      <c r="D539" s="10" t="s">
        <v>448</v>
      </c>
      <c r="E539" s="10" t="s">
        <v>11</v>
      </c>
      <c r="F539" s="10"/>
      <c r="G539" s="10"/>
      <c r="H539" s="10"/>
      <c r="I539" s="10"/>
      <c r="J539" s="11">
        <v>0</v>
      </c>
      <c r="K539" s="12">
        <v>338.95159999999998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12">
        <v>338.95159999999998</v>
      </c>
      <c r="T539" s="12">
        <v>338.95159999999998</v>
      </c>
      <c r="U539" s="12">
        <v>0</v>
      </c>
      <c r="V539" s="12">
        <v>0</v>
      </c>
      <c r="W539" s="12">
        <v>0</v>
      </c>
      <c r="X539" s="12">
        <v>0</v>
      </c>
      <c r="Y539" s="12">
        <v>338.95159999999998</v>
      </c>
      <c r="Z539" s="12">
        <v>338.95159999999998</v>
      </c>
      <c r="AA539" s="27">
        <f t="shared" si="16"/>
        <v>100</v>
      </c>
      <c r="AB539" s="27">
        <f t="shared" si="17"/>
        <v>100</v>
      </c>
    </row>
    <row r="540" spans="1:28" ht="38.25" outlineLevel="6" x14ac:dyDescent="0.25">
      <c r="A540" s="9" t="s">
        <v>363</v>
      </c>
      <c r="B540" s="10" t="s">
        <v>11</v>
      </c>
      <c r="C540" s="10" t="s">
        <v>408</v>
      </c>
      <c r="D540" s="10" t="s">
        <v>448</v>
      </c>
      <c r="E540" s="10" t="s">
        <v>364</v>
      </c>
      <c r="F540" s="10"/>
      <c r="G540" s="10"/>
      <c r="H540" s="10"/>
      <c r="I540" s="10"/>
      <c r="J540" s="11">
        <v>0</v>
      </c>
      <c r="K540" s="12">
        <v>338.95159999999998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12">
        <v>338.95159999999998</v>
      </c>
      <c r="T540" s="12">
        <v>338.95159999999998</v>
      </c>
      <c r="U540" s="12">
        <v>0</v>
      </c>
      <c r="V540" s="12">
        <v>0</v>
      </c>
      <c r="W540" s="12">
        <v>0</v>
      </c>
      <c r="X540" s="12">
        <v>0</v>
      </c>
      <c r="Y540" s="12">
        <v>338.95159999999998</v>
      </c>
      <c r="Z540" s="12">
        <v>338.95159999999998</v>
      </c>
      <c r="AA540" s="27">
        <f t="shared" si="16"/>
        <v>100</v>
      </c>
      <c r="AB540" s="27">
        <f t="shared" si="17"/>
        <v>100</v>
      </c>
    </row>
    <row r="541" spans="1:28" outlineLevel="5" x14ac:dyDescent="0.25">
      <c r="A541" s="9" t="s">
        <v>409</v>
      </c>
      <c r="B541" s="10" t="s">
        <v>11</v>
      </c>
      <c r="C541" s="10" t="s">
        <v>410</v>
      </c>
      <c r="D541" s="10" t="s">
        <v>448</v>
      </c>
      <c r="E541" s="10" t="s">
        <v>11</v>
      </c>
      <c r="F541" s="10"/>
      <c r="G541" s="10"/>
      <c r="H541" s="10"/>
      <c r="I541" s="10"/>
      <c r="J541" s="11">
        <v>0</v>
      </c>
      <c r="K541" s="12">
        <v>479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12">
        <v>379</v>
      </c>
      <c r="T541" s="12">
        <v>379</v>
      </c>
      <c r="U541" s="12">
        <v>0</v>
      </c>
      <c r="V541" s="12">
        <v>0</v>
      </c>
      <c r="W541" s="12">
        <v>0</v>
      </c>
      <c r="X541" s="12">
        <v>0</v>
      </c>
      <c r="Y541" s="12">
        <v>379</v>
      </c>
      <c r="Z541" s="12">
        <v>379</v>
      </c>
      <c r="AA541" s="27">
        <f t="shared" si="16"/>
        <v>100</v>
      </c>
      <c r="AB541" s="27">
        <f t="shared" si="17"/>
        <v>79.123173277661792</v>
      </c>
    </row>
    <row r="542" spans="1:28" ht="38.25" outlineLevel="6" x14ac:dyDescent="0.25">
      <c r="A542" s="9" t="s">
        <v>363</v>
      </c>
      <c r="B542" s="10" t="s">
        <v>11</v>
      </c>
      <c r="C542" s="10" t="s">
        <v>410</v>
      </c>
      <c r="D542" s="10" t="s">
        <v>448</v>
      </c>
      <c r="E542" s="10" t="s">
        <v>364</v>
      </c>
      <c r="F542" s="10"/>
      <c r="G542" s="10"/>
      <c r="H542" s="10"/>
      <c r="I542" s="10"/>
      <c r="J542" s="11">
        <v>0</v>
      </c>
      <c r="K542" s="12">
        <v>479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12">
        <v>379</v>
      </c>
      <c r="T542" s="12">
        <v>379</v>
      </c>
      <c r="U542" s="12">
        <v>0</v>
      </c>
      <c r="V542" s="12">
        <v>0</v>
      </c>
      <c r="W542" s="12">
        <v>0</v>
      </c>
      <c r="X542" s="12">
        <v>0</v>
      </c>
      <c r="Y542" s="12">
        <v>379</v>
      </c>
      <c r="Z542" s="12">
        <v>379</v>
      </c>
      <c r="AA542" s="27">
        <f t="shared" si="16"/>
        <v>100</v>
      </c>
      <c r="AB542" s="27">
        <f t="shared" si="17"/>
        <v>79.123173277661792</v>
      </c>
    </row>
    <row r="543" spans="1:28" ht="25.5" outlineLevel="3" x14ac:dyDescent="0.25">
      <c r="A543" s="9" t="s">
        <v>449</v>
      </c>
      <c r="B543" s="10" t="s">
        <v>11</v>
      </c>
      <c r="C543" s="10" t="s">
        <v>12</v>
      </c>
      <c r="D543" s="10" t="s">
        <v>450</v>
      </c>
      <c r="E543" s="10" t="s">
        <v>11</v>
      </c>
      <c r="F543" s="10"/>
      <c r="G543" s="10"/>
      <c r="H543" s="10"/>
      <c r="I543" s="10"/>
      <c r="J543" s="11">
        <v>0</v>
      </c>
      <c r="K543" s="12">
        <v>75.789599999999993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12">
        <v>36.014400000000002</v>
      </c>
      <c r="T543" s="12">
        <v>36.014400000000002</v>
      </c>
      <c r="U543" s="12">
        <v>0</v>
      </c>
      <c r="V543" s="12">
        <v>0</v>
      </c>
      <c r="W543" s="12">
        <v>0</v>
      </c>
      <c r="X543" s="12">
        <v>0</v>
      </c>
      <c r="Y543" s="12">
        <v>36.014400000000002</v>
      </c>
      <c r="Z543" s="12">
        <v>36.014400000000002</v>
      </c>
      <c r="AA543" s="27">
        <f t="shared" si="16"/>
        <v>100</v>
      </c>
      <c r="AB543" s="27">
        <f t="shared" si="17"/>
        <v>47.518920801798672</v>
      </c>
    </row>
    <row r="544" spans="1:28" outlineLevel="4" x14ac:dyDescent="0.25">
      <c r="A544" s="9" t="s">
        <v>21</v>
      </c>
      <c r="B544" s="10" t="s">
        <v>11</v>
      </c>
      <c r="C544" s="10" t="s">
        <v>22</v>
      </c>
      <c r="D544" s="10" t="s">
        <v>450</v>
      </c>
      <c r="E544" s="10" t="s">
        <v>11</v>
      </c>
      <c r="F544" s="10"/>
      <c r="G544" s="10"/>
      <c r="H544" s="10"/>
      <c r="I544" s="10"/>
      <c r="J544" s="11">
        <v>0</v>
      </c>
      <c r="K544" s="12">
        <v>75.789599999999993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12">
        <v>36.014400000000002</v>
      </c>
      <c r="T544" s="12">
        <v>36.014400000000002</v>
      </c>
      <c r="U544" s="12">
        <v>0</v>
      </c>
      <c r="V544" s="12">
        <v>0</v>
      </c>
      <c r="W544" s="12">
        <v>0</v>
      </c>
      <c r="X544" s="12">
        <v>0</v>
      </c>
      <c r="Y544" s="12">
        <v>36.014400000000002</v>
      </c>
      <c r="Z544" s="12">
        <v>36.014400000000002</v>
      </c>
      <c r="AA544" s="27">
        <f t="shared" si="16"/>
        <v>100</v>
      </c>
      <c r="AB544" s="27">
        <f t="shared" si="17"/>
        <v>47.518920801798672</v>
      </c>
    </row>
    <row r="545" spans="1:28" outlineLevel="5" x14ac:dyDescent="0.25">
      <c r="A545" s="9" t="s">
        <v>437</v>
      </c>
      <c r="B545" s="10" t="s">
        <v>11</v>
      </c>
      <c r="C545" s="10" t="s">
        <v>438</v>
      </c>
      <c r="D545" s="10" t="s">
        <v>450</v>
      </c>
      <c r="E545" s="10" t="s">
        <v>11</v>
      </c>
      <c r="F545" s="10"/>
      <c r="G545" s="10"/>
      <c r="H545" s="10"/>
      <c r="I545" s="10"/>
      <c r="J545" s="11">
        <v>0</v>
      </c>
      <c r="K545" s="12">
        <v>75.789599999999993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12">
        <v>36.014400000000002</v>
      </c>
      <c r="T545" s="12">
        <v>36.014400000000002</v>
      </c>
      <c r="U545" s="12">
        <v>0</v>
      </c>
      <c r="V545" s="12">
        <v>0</v>
      </c>
      <c r="W545" s="12">
        <v>0</v>
      </c>
      <c r="X545" s="12">
        <v>0</v>
      </c>
      <c r="Y545" s="12">
        <v>36.014400000000002</v>
      </c>
      <c r="Z545" s="12">
        <v>36.014400000000002</v>
      </c>
      <c r="AA545" s="27">
        <f t="shared" si="16"/>
        <v>100</v>
      </c>
      <c r="AB545" s="27">
        <f t="shared" si="17"/>
        <v>47.518920801798672</v>
      </c>
    </row>
    <row r="546" spans="1:28" ht="25.5" outlineLevel="6" x14ac:dyDescent="0.25">
      <c r="A546" s="9" t="s">
        <v>27</v>
      </c>
      <c r="B546" s="10" t="s">
        <v>11</v>
      </c>
      <c r="C546" s="10" t="s">
        <v>438</v>
      </c>
      <c r="D546" s="10" t="s">
        <v>450</v>
      </c>
      <c r="E546" s="10" t="s">
        <v>28</v>
      </c>
      <c r="F546" s="10"/>
      <c r="G546" s="10"/>
      <c r="H546" s="10"/>
      <c r="I546" s="10"/>
      <c r="J546" s="11">
        <v>0</v>
      </c>
      <c r="K546" s="12">
        <v>75.789599999999993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12">
        <v>36.014400000000002</v>
      </c>
      <c r="T546" s="12">
        <v>36.014400000000002</v>
      </c>
      <c r="U546" s="12">
        <v>0</v>
      </c>
      <c r="V546" s="12">
        <v>0</v>
      </c>
      <c r="W546" s="12">
        <v>0</v>
      </c>
      <c r="X546" s="12">
        <v>0</v>
      </c>
      <c r="Y546" s="12">
        <v>36.014400000000002</v>
      </c>
      <c r="Z546" s="12">
        <v>36.014400000000002</v>
      </c>
      <c r="AA546" s="27">
        <f t="shared" si="16"/>
        <v>100</v>
      </c>
      <c r="AB546" s="27">
        <f t="shared" si="17"/>
        <v>47.518920801798672</v>
      </c>
    </row>
    <row r="547" spans="1:28" ht="25.5" outlineLevel="2" x14ac:dyDescent="0.25">
      <c r="A547" s="9" t="s">
        <v>451</v>
      </c>
      <c r="B547" s="10" t="s">
        <v>11</v>
      </c>
      <c r="C547" s="10" t="s">
        <v>12</v>
      </c>
      <c r="D547" s="10" t="s">
        <v>452</v>
      </c>
      <c r="E547" s="10" t="s">
        <v>11</v>
      </c>
      <c r="F547" s="10"/>
      <c r="G547" s="10"/>
      <c r="H547" s="10"/>
      <c r="I547" s="10"/>
      <c r="J547" s="11">
        <v>0</v>
      </c>
      <c r="K547" s="12">
        <v>71933.757400000002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12">
        <v>53686.610999999997</v>
      </c>
      <c r="T547" s="12">
        <v>53686.610999999997</v>
      </c>
      <c r="U547" s="12">
        <v>0</v>
      </c>
      <c r="V547" s="12">
        <v>0</v>
      </c>
      <c r="W547" s="12">
        <v>0</v>
      </c>
      <c r="X547" s="12">
        <v>0</v>
      </c>
      <c r="Y547" s="12">
        <v>53686.610999999997</v>
      </c>
      <c r="Z547" s="12">
        <v>53686.610999999997</v>
      </c>
      <c r="AA547" s="27">
        <f t="shared" si="16"/>
        <v>100</v>
      </c>
      <c r="AB547" s="27">
        <f t="shared" si="17"/>
        <v>74.633402925786811</v>
      </c>
    </row>
    <row r="548" spans="1:28" ht="38.25" outlineLevel="3" x14ac:dyDescent="0.25">
      <c r="A548" s="9" t="s">
        <v>185</v>
      </c>
      <c r="B548" s="10" t="s">
        <v>11</v>
      </c>
      <c r="C548" s="10" t="s">
        <v>12</v>
      </c>
      <c r="D548" s="10" t="s">
        <v>453</v>
      </c>
      <c r="E548" s="10" t="s">
        <v>11</v>
      </c>
      <c r="F548" s="10"/>
      <c r="G548" s="10"/>
      <c r="H548" s="10"/>
      <c r="I548" s="10"/>
      <c r="J548" s="11">
        <v>0</v>
      </c>
      <c r="K548" s="12">
        <v>1424.712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12">
        <v>1424.712</v>
      </c>
      <c r="T548" s="12">
        <v>1424.712</v>
      </c>
      <c r="U548" s="12">
        <v>0</v>
      </c>
      <c r="V548" s="12">
        <v>0</v>
      </c>
      <c r="W548" s="12">
        <v>0</v>
      </c>
      <c r="X548" s="12">
        <v>0</v>
      </c>
      <c r="Y548" s="12">
        <v>1424.712</v>
      </c>
      <c r="Z548" s="12">
        <v>1424.712</v>
      </c>
      <c r="AA548" s="27">
        <f t="shared" si="16"/>
        <v>100</v>
      </c>
      <c r="AB548" s="27">
        <f t="shared" si="17"/>
        <v>100</v>
      </c>
    </row>
    <row r="549" spans="1:28" outlineLevel="4" x14ac:dyDescent="0.25">
      <c r="A549" s="9" t="s">
        <v>21</v>
      </c>
      <c r="B549" s="10" t="s">
        <v>11</v>
      </c>
      <c r="C549" s="10" t="s">
        <v>22</v>
      </c>
      <c r="D549" s="10" t="s">
        <v>453</v>
      </c>
      <c r="E549" s="10" t="s">
        <v>11</v>
      </c>
      <c r="F549" s="10"/>
      <c r="G549" s="10"/>
      <c r="H549" s="10"/>
      <c r="I549" s="10"/>
      <c r="J549" s="11">
        <v>0</v>
      </c>
      <c r="K549" s="12">
        <v>1424.712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12">
        <v>1424.712</v>
      </c>
      <c r="T549" s="12">
        <v>1424.712</v>
      </c>
      <c r="U549" s="12">
        <v>0</v>
      </c>
      <c r="V549" s="12">
        <v>0</v>
      </c>
      <c r="W549" s="12">
        <v>0</v>
      </c>
      <c r="X549" s="12">
        <v>0</v>
      </c>
      <c r="Y549" s="12">
        <v>1424.712</v>
      </c>
      <c r="Z549" s="12">
        <v>1424.712</v>
      </c>
      <c r="AA549" s="27">
        <f t="shared" si="16"/>
        <v>100</v>
      </c>
      <c r="AB549" s="27">
        <f t="shared" si="17"/>
        <v>100</v>
      </c>
    </row>
    <row r="550" spans="1:28" outlineLevel="5" x14ac:dyDescent="0.25">
      <c r="A550" s="9" t="s">
        <v>437</v>
      </c>
      <c r="B550" s="10" t="s">
        <v>11</v>
      </c>
      <c r="C550" s="10" t="s">
        <v>438</v>
      </c>
      <c r="D550" s="10" t="s">
        <v>453</v>
      </c>
      <c r="E550" s="10" t="s">
        <v>11</v>
      </c>
      <c r="F550" s="10"/>
      <c r="G550" s="10"/>
      <c r="H550" s="10"/>
      <c r="I550" s="10"/>
      <c r="J550" s="11">
        <v>0</v>
      </c>
      <c r="K550" s="12">
        <v>1424.712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12">
        <v>1424.712</v>
      </c>
      <c r="T550" s="12">
        <v>1424.712</v>
      </c>
      <c r="U550" s="12">
        <v>0</v>
      </c>
      <c r="V550" s="12">
        <v>0</v>
      </c>
      <c r="W550" s="12">
        <v>0</v>
      </c>
      <c r="X550" s="12">
        <v>0</v>
      </c>
      <c r="Y550" s="12">
        <v>1424.712</v>
      </c>
      <c r="Z550" s="12">
        <v>1424.712</v>
      </c>
      <c r="AA550" s="27">
        <f t="shared" si="16"/>
        <v>100</v>
      </c>
      <c r="AB550" s="27">
        <f t="shared" si="17"/>
        <v>100</v>
      </c>
    </row>
    <row r="551" spans="1:28" outlineLevel="6" x14ac:dyDescent="0.25">
      <c r="A551" s="9" t="s">
        <v>56</v>
      </c>
      <c r="B551" s="10" t="s">
        <v>11</v>
      </c>
      <c r="C551" s="10" t="s">
        <v>438</v>
      </c>
      <c r="D551" s="10" t="s">
        <v>453</v>
      </c>
      <c r="E551" s="10" t="s">
        <v>57</v>
      </c>
      <c r="F551" s="10"/>
      <c r="G551" s="10"/>
      <c r="H551" s="10"/>
      <c r="I551" s="10"/>
      <c r="J551" s="11">
        <v>0</v>
      </c>
      <c r="K551" s="12">
        <v>1424.712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12">
        <v>1424.712</v>
      </c>
      <c r="T551" s="12">
        <v>1424.712</v>
      </c>
      <c r="U551" s="12">
        <v>0</v>
      </c>
      <c r="V551" s="12">
        <v>0</v>
      </c>
      <c r="W551" s="12">
        <v>0</v>
      </c>
      <c r="X551" s="12">
        <v>0</v>
      </c>
      <c r="Y551" s="12">
        <v>1424.712</v>
      </c>
      <c r="Z551" s="12">
        <v>1424.712</v>
      </c>
      <c r="AA551" s="27">
        <f t="shared" ref="AA551:AA611" si="18">Z551/S551*100</f>
        <v>100</v>
      </c>
      <c r="AB551" s="27">
        <f t="shared" ref="AB551:AB611" si="19">Z551/K551*100</f>
        <v>100</v>
      </c>
    </row>
    <row r="552" spans="1:28" ht="51" outlineLevel="3" x14ac:dyDescent="0.25">
      <c r="A552" s="9" t="s">
        <v>454</v>
      </c>
      <c r="B552" s="10" t="s">
        <v>11</v>
      </c>
      <c r="C552" s="10" t="s">
        <v>12</v>
      </c>
      <c r="D552" s="10" t="s">
        <v>455</v>
      </c>
      <c r="E552" s="10" t="s">
        <v>11</v>
      </c>
      <c r="F552" s="10"/>
      <c r="G552" s="10"/>
      <c r="H552" s="10"/>
      <c r="I552" s="10"/>
      <c r="J552" s="11">
        <v>0</v>
      </c>
      <c r="K552" s="12">
        <v>35628.462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12">
        <v>26548</v>
      </c>
      <c r="T552" s="12">
        <v>26548</v>
      </c>
      <c r="U552" s="12">
        <v>0</v>
      </c>
      <c r="V552" s="12">
        <v>0</v>
      </c>
      <c r="W552" s="12">
        <v>0</v>
      </c>
      <c r="X552" s="12">
        <v>0</v>
      </c>
      <c r="Y552" s="12">
        <v>26548</v>
      </c>
      <c r="Z552" s="12">
        <v>26548</v>
      </c>
      <c r="AA552" s="27">
        <f t="shared" si="18"/>
        <v>100</v>
      </c>
      <c r="AB552" s="27">
        <f t="shared" si="19"/>
        <v>74.513460614718653</v>
      </c>
    </row>
    <row r="553" spans="1:28" outlineLevel="4" x14ac:dyDescent="0.25">
      <c r="A553" s="9" t="s">
        <v>21</v>
      </c>
      <c r="B553" s="10" t="s">
        <v>11</v>
      </c>
      <c r="C553" s="10" t="s">
        <v>22</v>
      </c>
      <c r="D553" s="10" t="s">
        <v>455</v>
      </c>
      <c r="E553" s="10" t="s">
        <v>11</v>
      </c>
      <c r="F553" s="10"/>
      <c r="G553" s="10"/>
      <c r="H553" s="10"/>
      <c r="I553" s="10"/>
      <c r="J553" s="11">
        <v>0</v>
      </c>
      <c r="K553" s="12">
        <v>35628.462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12">
        <v>26548</v>
      </c>
      <c r="T553" s="12">
        <v>26548</v>
      </c>
      <c r="U553" s="12">
        <v>0</v>
      </c>
      <c r="V553" s="12">
        <v>0</v>
      </c>
      <c r="W553" s="12">
        <v>0</v>
      </c>
      <c r="X553" s="12">
        <v>0</v>
      </c>
      <c r="Y553" s="12">
        <v>26548</v>
      </c>
      <c r="Z553" s="12">
        <v>26548</v>
      </c>
      <c r="AA553" s="27">
        <f t="shared" si="18"/>
        <v>100</v>
      </c>
      <c r="AB553" s="27">
        <f t="shared" si="19"/>
        <v>74.513460614718653</v>
      </c>
    </row>
    <row r="554" spans="1:28" outlineLevel="5" x14ac:dyDescent="0.25">
      <c r="A554" s="9" t="s">
        <v>437</v>
      </c>
      <c r="B554" s="10" t="s">
        <v>11</v>
      </c>
      <c r="C554" s="10" t="s">
        <v>438</v>
      </c>
      <c r="D554" s="10" t="s">
        <v>455</v>
      </c>
      <c r="E554" s="10" t="s">
        <v>11</v>
      </c>
      <c r="F554" s="10"/>
      <c r="G554" s="10"/>
      <c r="H554" s="10"/>
      <c r="I554" s="10"/>
      <c r="J554" s="11">
        <v>0</v>
      </c>
      <c r="K554" s="12">
        <v>35628.462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12">
        <v>26548</v>
      </c>
      <c r="T554" s="12">
        <v>26548</v>
      </c>
      <c r="U554" s="12">
        <v>0</v>
      </c>
      <c r="V554" s="12">
        <v>0</v>
      </c>
      <c r="W554" s="12">
        <v>0</v>
      </c>
      <c r="X554" s="12">
        <v>0</v>
      </c>
      <c r="Y554" s="12">
        <v>26548</v>
      </c>
      <c r="Z554" s="12">
        <v>26548</v>
      </c>
      <c r="AA554" s="27">
        <f t="shared" si="18"/>
        <v>100</v>
      </c>
      <c r="AB554" s="27">
        <f t="shared" si="19"/>
        <v>74.513460614718653</v>
      </c>
    </row>
    <row r="555" spans="1:28" ht="38.25" outlineLevel="6" x14ac:dyDescent="0.25">
      <c r="A555" s="9" t="s">
        <v>363</v>
      </c>
      <c r="B555" s="10" t="s">
        <v>11</v>
      </c>
      <c r="C555" s="10" t="s">
        <v>438</v>
      </c>
      <c r="D555" s="10" t="s">
        <v>455</v>
      </c>
      <c r="E555" s="10" t="s">
        <v>364</v>
      </c>
      <c r="F555" s="10"/>
      <c r="G555" s="10"/>
      <c r="H555" s="10"/>
      <c r="I555" s="10"/>
      <c r="J555" s="11">
        <v>0</v>
      </c>
      <c r="K555" s="12">
        <v>35628.462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12">
        <v>26548</v>
      </c>
      <c r="T555" s="12">
        <v>26548</v>
      </c>
      <c r="U555" s="12">
        <v>0</v>
      </c>
      <c r="V555" s="12">
        <v>0</v>
      </c>
      <c r="W555" s="12">
        <v>0</v>
      </c>
      <c r="X555" s="12">
        <v>0</v>
      </c>
      <c r="Y555" s="12">
        <v>26548</v>
      </c>
      <c r="Z555" s="12">
        <v>26548</v>
      </c>
      <c r="AA555" s="27">
        <f t="shared" si="18"/>
        <v>100</v>
      </c>
      <c r="AB555" s="27">
        <f t="shared" si="19"/>
        <v>74.513460614718653</v>
      </c>
    </row>
    <row r="556" spans="1:28" ht="51" outlineLevel="3" x14ac:dyDescent="0.25">
      <c r="A556" s="9" t="s">
        <v>456</v>
      </c>
      <c r="B556" s="10" t="s">
        <v>11</v>
      </c>
      <c r="C556" s="10" t="s">
        <v>12</v>
      </c>
      <c r="D556" s="10" t="s">
        <v>457</v>
      </c>
      <c r="E556" s="10" t="s">
        <v>11</v>
      </c>
      <c r="F556" s="10"/>
      <c r="G556" s="10"/>
      <c r="H556" s="10"/>
      <c r="I556" s="10"/>
      <c r="J556" s="11">
        <v>0</v>
      </c>
      <c r="K556" s="12">
        <v>19237.8318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12">
        <v>14105.898999999999</v>
      </c>
      <c r="T556" s="12">
        <v>14105.898999999999</v>
      </c>
      <c r="U556" s="12">
        <v>0</v>
      </c>
      <c r="V556" s="12">
        <v>0</v>
      </c>
      <c r="W556" s="12">
        <v>0</v>
      </c>
      <c r="X556" s="12">
        <v>0</v>
      </c>
      <c r="Y556" s="12">
        <v>14105.898999999999</v>
      </c>
      <c r="Z556" s="12">
        <v>14105.898999999999</v>
      </c>
      <c r="AA556" s="27">
        <f t="shared" si="18"/>
        <v>100</v>
      </c>
      <c r="AB556" s="27">
        <f t="shared" si="19"/>
        <v>73.323746390172715</v>
      </c>
    </row>
    <row r="557" spans="1:28" outlineLevel="4" x14ac:dyDescent="0.25">
      <c r="A557" s="9" t="s">
        <v>21</v>
      </c>
      <c r="B557" s="10" t="s">
        <v>11</v>
      </c>
      <c r="C557" s="10" t="s">
        <v>22</v>
      </c>
      <c r="D557" s="10" t="s">
        <v>457</v>
      </c>
      <c r="E557" s="10" t="s">
        <v>11</v>
      </c>
      <c r="F557" s="10"/>
      <c r="G557" s="10"/>
      <c r="H557" s="10"/>
      <c r="I557" s="10"/>
      <c r="J557" s="11">
        <v>0</v>
      </c>
      <c r="K557" s="12">
        <v>19237.8318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12">
        <v>14105.898999999999</v>
      </c>
      <c r="T557" s="12">
        <v>14105.898999999999</v>
      </c>
      <c r="U557" s="12">
        <v>0</v>
      </c>
      <c r="V557" s="12">
        <v>0</v>
      </c>
      <c r="W557" s="12">
        <v>0</v>
      </c>
      <c r="X557" s="12">
        <v>0</v>
      </c>
      <c r="Y557" s="12">
        <v>14105.898999999999</v>
      </c>
      <c r="Z557" s="12">
        <v>14105.898999999999</v>
      </c>
      <c r="AA557" s="27">
        <f t="shared" si="18"/>
        <v>100</v>
      </c>
      <c r="AB557" s="27">
        <f t="shared" si="19"/>
        <v>73.323746390172715</v>
      </c>
    </row>
    <row r="558" spans="1:28" outlineLevel="5" x14ac:dyDescent="0.25">
      <c r="A558" s="9" t="s">
        <v>437</v>
      </c>
      <c r="B558" s="10" t="s">
        <v>11</v>
      </c>
      <c r="C558" s="10" t="s">
        <v>438</v>
      </c>
      <c r="D558" s="10" t="s">
        <v>457</v>
      </c>
      <c r="E558" s="10" t="s">
        <v>11</v>
      </c>
      <c r="F558" s="10"/>
      <c r="G558" s="10"/>
      <c r="H558" s="10"/>
      <c r="I558" s="10"/>
      <c r="J558" s="11">
        <v>0</v>
      </c>
      <c r="K558" s="12">
        <v>19237.8318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12">
        <v>14105.898999999999</v>
      </c>
      <c r="T558" s="12">
        <v>14105.898999999999</v>
      </c>
      <c r="U558" s="12">
        <v>0</v>
      </c>
      <c r="V558" s="12">
        <v>0</v>
      </c>
      <c r="W558" s="12">
        <v>0</v>
      </c>
      <c r="X558" s="12">
        <v>0</v>
      </c>
      <c r="Y558" s="12">
        <v>14105.898999999999</v>
      </c>
      <c r="Z558" s="12">
        <v>14105.898999999999</v>
      </c>
      <c r="AA558" s="27">
        <f t="shared" si="18"/>
        <v>100</v>
      </c>
      <c r="AB558" s="27">
        <f t="shared" si="19"/>
        <v>73.323746390172715</v>
      </c>
    </row>
    <row r="559" spans="1:28" ht="38.25" outlineLevel="6" x14ac:dyDescent="0.25">
      <c r="A559" s="9" t="s">
        <v>363</v>
      </c>
      <c r="B559" s="10" t="s">
        <v>11</v>
      </c>
      <c r="C559" s="10" t="s">
        <v>438</v>
      </c>
      <c r="D559" s="10" t="s">
        <v>457</v>
      </c>
      <c r="E559" s="10" t="s">
        <v>364</v>
      </c>
      <c r="F559" s="10"/>
      <c r="G559" s="10"/>
      <c r="H559" s="10"/>
      <c r="I559" s="10"/>
      <c r="J559" s="11">
        <v>0</v>
      </c>
      <c r="K559" s="12">
        <v>19237.8318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12">
        <v>14105.898999999999</v>
      </c>
      <c r="T559" s="12">
        <v>14105.898999999999</v>
      </c>
      <c r="U559" s="12">
        <v>0</v>
      </c>
      <c r="V559" s="12">
        <v>0</v>
      </c>
      <c r="W559" s="12">
        <v>0</v>
      </c>
      <c r="X559" s="12">
        <v>0</v>
      </c>
      <c r="Y559" s="12">
        <v>14105.898999999999</v>
      </c>
      <c r="Z559" s="12">
        <v>14105.898999999999</v>
      </c>
      <c r="AA559" s="27">
        <f t="shared" si="18"/>
        <v>100</v>
      </c>
      <c r="AB559" s="27">
        <f t="shared" si="19"/>
        <v>73.323746390172715</v>
      </c>
    </row>
    <row r="560" spans="1:28" ht="51" outlineLevel="3" x14ac:dyDescent="0.25">
      <c r="A560" s="9" t="s">
        <v>458</v>
      </c>
      <c r="B560" s="10" t="s">
        <v>11</v>
      </c>
      <c r="C560" s="10" t="s">
        <v>12</v>
      </c>
      <c r="D560" s="10" t="s">
        <v>459</v>
      </c>
      <c r="E560" s="10" t="s">
        <v>11</v>
      </c>
      <c r="F560" s="10"/>
      <c r="G560" s="10"/>
      <c r="H560" s="10"/>
      <c r="I560" s="10"/>
      <c r="J560" s="11">
        <v>0</v>
      </c>
      <c r="K560" s="12">
        <v>15642.7516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12">
        <v>11608</v>
      </c>
      <c r="T560" s="12">
        <v>11608</v>
      </c>
      <c r="U560" s="12">
        <v>0</v>
      </c>
      <c r="V560" s="12">
        <v>0</v>
      </c>
      <c r="W560" s="12">
        <v>0</v>
      </c>
      <c r="X560" s="12">
        <v>0</v>
      </c>
      <c r="Y560" s="12">
        <v>11608</v>
      </c>
      <c r="Z560" s="12">
        <v>11608</v>
      </c>
      <c r="AA560" s="27">
        <f t="shared" si="18"/>
        <v>100</v>
      </c>
      <c r="AB560" s="27">
        <f t="shared" si="19"/>
        <v>74.206893370345412</v>
      </c>
    </row>
    <row r="561" spans="1:28" outlineLevel="4" x14ac:dyDescent="0.25">
      <c r="A561" s="9" t="s">
        <v>21</v>
      </c>
      <c r="B561" s="10" t="s">
        <v>11</v>
      </c>
      <c r="C561" s="10" t="s">
        <v>22</v>
      </c>
      <c r="D561" s="10" t="s">
        <v>459</v>
      </c>
      <c r="E561" s="10" t="s">
        <v>11</v>
      </c>
      <c r="F561" s="10"/>
      <c r="G561" s="10"/>
      <c r="H561" s="10"/>
      <c r="I561" s="10"/>
      <c r="J561" s="11">
        <v>0</v>
      </c>
      <c r="K561" s="12">
        <v>15642.7516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12">
        <v>11608</v>
      </c>
      <c r="T561" s="12">
        <v>11608</v>
      </c>
      <c r="U561" s="12">
        <v>0</v>
      </c>
      <c r="V561" s="12">
        <v>0</v>
      </c>
      <c r="W561" s="12">
        <v>0</v>
      </c>
      <c r="X561" s="12">
        <v>0</v>
      </c>
      <c r="Y561" s="12">
        <v>11608</v>
      </c>
      <c r="Z561" s="12">
        <v>11608</v>
      </c>
      <c r="AA561" s="27">
        <f t="shared" si="18"/>
        <v>100</v>
      </c>
      <c r="AB561" s="27">
        <f t="shared" si="19"/>
        <v>74.206893370345412</v>
      </c>
    </row>
    <row r="562" spans="1:28" outlineLevel="5" x14ac:dyDescent="0.25">
      <c r="A562" s="9" t="s">
        <v>437</v>
      </c>
      <c r="B562" s="10" t="s">
        <v>11</v>
      </c>
      <c r="C562" s="10" t="s">
        <v>438</v>
      </c>
      <c r="D562" s="10" t="s">
        <v>459</v>
      </c>
      <c r="E562" s="10" t="s">
        <v>11</v>
      </c>
      <c r="F562" s="10"/>
      <c r="G562" s="10"/>
      <c r="H562" s="10"/>
      <c r="I562" s="10"/>
      <c r="J562" s="11">
        <v>0</v>
      </c>
      <c r="K562" s="12">
        <v>15642.7516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12">
        <v>11608</v>
      </c>
      <c r="T562" s="12">
        <v>11608</v>
      </c>
      <c r="U562" s="12">
        <v>0</v>
      </c>
      <c r="V562" s="12">
        <v>0</v>
      </c>
      <c r="W562" s="12">
        <v>0</v>
      </c>
      <c r="X562" s="12">
        <v>0</v>
      </c>
      <c r="Y562" s="12">
        <v>11608</v>
      </c>
      <c r="Z562" s="12">
        <v>11608</v>
      </c>
      <c r="AA562" s="27">
        <f t="shared" si="18"/>
        <v>100</v>
      </c>
      <c r="AB562" s="27">
        <f t="shared" si="19"/>
        <v>74.206893370345412</v>
      </c>
    </row>
    <row r="563" spans="1:28" ht="38.25" outlineLevel="6" x14ac:dyDescent="0.25">
      <c r="A563" s="9" t="s">
        <v>363</v>
      </c>
      <c r="B563" s="10" t="s">
        <v>11</v>
      </c>
      <c r="C563" s="10" t="s">
        <v>438</v>
      </c>
      <c r="D563" s="10" t="s">
        <v>459</v>
      </c>
      <c r="E563" s="10" t="s">
        <v>364</v>
      </c>
      <c r="F563" s="10"/>
      <c r="G563" s="10"/>
      <c r="H563" s="10"/>
      <c r="I563" s="10"/>
      <c r="J563" s="11">
        <v>0</v>
      </c>
      <c r="K563" s="12">
        <v>15642.7516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12">
        <v>11608</v>
      </c>
      <c r="T563" s="12">
        <v>11608</v>
      </c>
      <c r="U563" s="12">
        <v>0</v>
      </c>
      <c r="V563" s="12">
        <v>0</v>
      </c>
      <c r="W563" s="12">
        <v>0</v>
      </c>
      <c r="X563" s="12">
        <v>0</v>
      </c>
      <c r="Y563" s="12">
        <v>11608</v>
      </c>
      <c r="Z563" s="12">
        <v>11608</v>
      </c>
      <c r="AA563" s="27">
        <f t="shared" si="18"/>
        <v>100</v>
      </c>
      <c r="AB563" s="27">
        <f t="shared" si="19"/>
        <v>74.206893370345412</v>
      </c>
    </row>
    <row r="564" spans="1:28" ht="25.5" outlineLevel="2" x14ac:dyDescent="0.25">
      <c r="A564" s="9" t="s">
        <v>460</v>
      </c>
      <c r="B564" s="10" t="s">
        <v>11</v>
      </c>
      <c r="C564" s="10" t="s">
        <v>12</v>
      </c>
      <c r="D564" s="10" t="s">
        <v>461</v>
      </c>
      <c r="E564" s="10" t="s">
        <v>11</v>
      </c>
      <c r="F564" s="10"/>
      <c r="G564" s="10"/>
      <c r="H564" s="10"/>
      <c r="I564" s="10"/>
      <c r="J564" s="11">
        <v>0</v>
      </c>
      <c r="K564" s="12">
        <v>199298.764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12">
        <v>118314.698</v>
      </c>
      <c r="T564" s="12">
        <v>118314.698</v>
      </c>
      <c r="U564" s="12">
        <v>0</v>
      </c>
      <c r="V564" s="12">
        <v>0</v>
      </c>
      <c r="W564" s="12">
        <v>0</v>
      </c>
      <c r="X564" s="12">
        <v>0</v>
      </c>
      <c r="Y564" s="12">
        <v>118314.698</v>
      </c>
      <c r="Z564" s="12">
        <v>118314.698</v>
      </c>
      <c r="AA564" s="27">
        <f t="shared" si="18"/>
        <v>100</v>
      </c>
      <c r="AB564" s="27">
        <f t="shared" si="19"/>
        <v>59.365495111650567</v>
      </c>
    </row>
    <row r="565" spans="1:28" ht="38.25" outlineLevel="3" x14ac:dyDescent="0.25">
      <c r="A565" s="9" t="s">
        <v>462</v>
      </c>
      <c r="B565" s="10" t="s">
        <v>11</v>
      </c>
      <c r="C565" s="10" t="s">
        <v>12</v>
      </c>
      <c r="D565" s="10" t="s">
        <v>463</v>
      </c>
      <c r="E565" s="10" t="s">
        <v>11</v>
      </c>
      <c r="F565" s="10"/>
      <c r="G565" s="10"/>
      <c r="H565" s="10"/>
      <c r="I565" s="10"/>
      <c r="J565" s="11">
        <v>0</v>
      </c>
      <c r="K565" s="12">
        <v>199298.764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12">
        <v>118314.698</v>
      </c>
      <c r="T565" s="12">
        <v>118314.698</v>
      </c>
      <c r="U565" s="12">
        <v>0</v>
      </c>
      <c r="V565" s="12">
        <v>0</v>
      </c>
      <c r="W565" s="12">
        <v>0</v>
      </c>
      <c r="X565" s="12">
        <v>0</v>
      </c>
      <c r="Y565" s="12">
        <v>118314.698</v>
      </c>
      <c r="Z565" s="12">
        <v>118314.698</v>
      </c>
      <c r="AA565" s="27">
        <f t="shared" si="18"/>
        <v>100</v>
      </c>
      <c r="AB565" s="27">
        <f t="shared" si="19"/>
        <v>59.365495111650567</v>
      </c>
    </row>
    <row r="566" spans="1:28" outlineLevel="4" x14ac:dyDescent="0.25">
      <c r="A566" s="9" t="s">
        <v>21</v>
      </c>
      <c r="B566" s="10" t="s">
        <v>11</v>
      </c>
      <c r="C566" s="10" t="s">
        <v>22</v>
      </c>
      <c r="D566" s="10" t="s">
        <v>463</v>
      </c>
      <c r="E566" s="10" t="s">
        <v>11</v>
      </c>
      <c r="F566" s="10"/>
      <c r="G566" s="10"/>
      <c r="H566" s="10"/>
      <c r="I566" s="10"/>
      <c r="J566" s="11">
        <v>0</v>
      </c>
      <c r="K566" s="12">
        <v>199298.764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12">
        <v>118314.698</v>
      </c>
      <c r="T566" s="12">
        <v>118314.698</v>
      </c>
      <c r="U566" s="12">
        <v>0</v>
      </c>
      <c r="V566" s="12">
        <v>0</v>
      </c>
      <c r="W566" s="12">
        <v>0</v>
      </c>
      <c r="X566" s="12">
        <v>0</v>
      </c>
      <c r="Y566" s="12">
        <v>118314.698</v>
      </c>
      <c r="Z566" s="12">
        <v>118314.698</v>
      </c>
      <c r="AA566" s="27">
        <f t="shared" si="18"/>
        <v>100</v>
      </c>
      <c r="AB566" s="27">
        <f t="shared" si="19"/>
        <v>59.365495111650567</v>
      </c>
    </row>
    <row r="567" spans="1:28" outlineLevel="5" x14ac:dyDescent="0.25">
      <c r="A567" s="9" t="s">
        <v>405</v>
      </c>
      <c r="B567" s="10" t="s">
        <v>11</v>
      </c>
      <c r="C567" s="10" t="s">
        <v>406</v>
      </c>
      <c r="D567" s="10" t="s">
        <v>463</v>
      </c>
      <c r="E567" s="10" t="s">
        <v>11</v>
      </c>
      <c r="F567" s="10"/>
      <c r="G567" s="10"/>
      <c r="H567" s="10"/>
      <c r="I567" s="10"/>
      <c r="J567" s="11">
        <v>0</v>
      </c>
      <c r="K567" s="12">
        <v>199298.764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12">
        <v>118314.698</v>
      </c>
      <c r="T567" s="12">
        <v>118314.698</v>
      </c>
      <c r="U567" s="12">
        <v>0</v>
      </c>
      <c r="V567" s="12">
        <v>0</v>
      </c>
      <c r="W567" s="12">
        <v>0</v>
      </c>
      <c r="X567" s="12">
        <v>0</v>
      </c>
      <c r="Y567" s="12">
        <v>118314.698</v>
      </c>
      <c r="Z567" s="12">
        <v>118314.698</v>
      </c>
      <c r="AA567" s="27">
        <f t="shared" si="18"/>
        <v>100</v>
      </c>
      <c r="AB567" s="27">
        <f t="shared" si="19"/>
        <v>59.365495111650567</v>
      </c>
    </row>
    <row r="568" spans="1:28" ht="25.5" outlineLevel="6" x14ac:dyDescent="0.25">
      <c r="A568" s="9" t="s">
        <v>265</v>
      </c>
      <c r="B568" s="10" t="s">
        <v>11</v>
      </c>
      <c r="C568" s="10" t="s">
        <v>406</v>
      </c>
      <c r="D568" s="10" t="s">
        <v>463</v>
      </c>
      <c r="E568" s="10" t="s">
        <v>266</v>
      </c>
      <c r="F568" s="10"/>
      <c r="G568" s="10"/>
      <c r="H568" s="10"/>
      <c r="I568" s="10"/>
      <c r="J568" s="11">
        <v>0</v>
      </c>
      <c r="K568" s="12">
        <v>7581.79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12">
        <v>0</v>
      </c>
      <c r="T568" s="12">
        <v>0</v>
      </c>
      <c r="U568" s="12">
        <v>0</v>
      </c>
      <c r="V568" s="12">
        <v>0</v>
      </c>
      <c r="W568" s="12">
        <v>0</v>
      </c>
      <c r="X568" s="12">
        <v>0</v>
      </c>
      <c r="Y568" s="12">
        <v>0</v>
      </c>
      <c r="Z568" s="12">
        <v>0</v>
      </c>
      <c r="AA568" s="12">
        <v>0</v>
      </c>
      <c r="AB568" s="27">
        <f t="shared" si="19"/>
        <v>0</v>
      </c>
    </row>
    <row r="569" spans="1:28" ht="38.25" outlineLevel="6" x14ac:dyDescent="0.25">
      <c r="A569" s="9" t="s">
        <v>464</v>
      </c>
      <c r="B569" s="10" t="s">
        <v>11</v>
      </c>
      <c r="C569" s="10" t="s">
        <v>406</v>
      </c>
      <c r="D569" s="10" t="s">
        <v>463</v>
      </c>
      <c r="E569" s="10" t="s">
        <v>465</v>
      </c>
      <c r="F569" s="10"/>
      <c r="G569" s="10"/>
      <c r="H569" s="10"/>
      <c r="I569" s="10"/>
      <c r="J569" s="11">
        <v>0</v>
      </c>
      <c r="K569" s="12">
        <v>191716.97399999999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12">
        <v>118314.698</v>
      </c>
      <c r="T569" s="12">
        <v>118314.698</v>
      </c>
      <c r="U569" s="12">
        <v>0</v>
      </c>
      <c r="V569" s="12">
        <v>0</v>
      </c>
      <c r="W569" s="12">
        <v>0</v>
      </c>
      <c r="X569" s="12">
        <v>0</v>
      </c>
      <c r="Y569" s="12">
        <v>118314.698</v>
      </c>
      <c r="Z569" s="12">
        <v>118314.698</v>
      </c>
      <c r="AA569" s="27">
        <f t="shared" si="18"/>
        <v>100</v>
      </c>
      <c r="AB569" s="27">
        <f t="shared" si="19"/>
        <v>61.713209598227856</v>
      </c>
    </row>
    <row r="570" spans="1:28" outlineLevel="1" x14ac:dyDescent="0.25">
      <c r="A570" s="9" t="s">
        <v>466</v>
      </c>
      <c r="B570" s="10" t="s">
        <v>11</v>
      </c>
      <c r="C570" s="10" t="s">
        <v>12</v>
      </c>
      <c r="D570" s="10" t="s">
        <v>467</v>
      </c>
      <c r="E570" s="10" t="s">
        <v>11</v>
      </c>
      <c r="F570" s="10"/>
      <c r="G570" s="10"/>
      <c r="H570" s="10"/>
      <c r="I570" s="10"/>
      <c r="J570" s="11">
        <v>0</v>
      </c>
      <c r="K570" s="12">
        <v>63336.6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12">
        <v>45325.6538</v>
      </c>
      <c r="T570" s="12">
        <v>45325.6538</v>
      </c>
      <c r="U570" s="12">
        <v>0</v>
      </c>
      <c r="V570" s="12">
        <v>0</v>
      </c>
      <c r="W570" s="12">
        <v>0</v>
      </c>
      <c r="X570" s="12">
        <v>0</v>
      </c>
      <c r="Y570" s="12">
        <v>45325.6538</v>
      </c>
      <c r="Z570" s="12">
        <v>45325.6538</v>
      </c>
      <c r="AA570" s="27">
        <f t="shared" si="18"/>
        <v>100</v>
      </c>
      <c r="AB570" s="27">
        <f t="shared" si="19"/>
        <v>71.563130638524967</v>
      </c>
    </row>
    <row r="571" spans="1:28" ht="25.5" outlineLevel="2" x14ac:dyDescent="0.25">
      <c r="A571" s="9" t="s">
        <v>468</v>
      </c>
      <c r="B571" s="10" t="s">
        <v>11</v>
      </c>
      <c r="C571" s="10" t="s">
        <v>12</v>
      </c>
      <c r="D571" s="10" t="s">
        <v>469</v>
      </c>
      <c r="E571" s="10" t="s">
        <v>11</v>
      </c>
      <c r="F571" s="10"/>
      <c r="G571" s="10"/>
      <c r="H571" s="10"/>
      <c r="I571" s="10"/>
      <c r="J571" s="11">
        <v>0</v>
      </c>
      <c r="K571" s="12">
        <v>63336.6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12">
        <v>45325.6538</v>
      </c>
      <c r="T571" s="12">
        <v>45325.6538</v>
      </c>
      <c r="U571" s="12">
        <v>0</v>
      </c>
      <c r="V571" s="12">
        <v>0</v>
      </c>
      <c r="W571" s="12">
        <v>0</v>
      </c>
      <c r="X571" s="12">
        <v>0</v>
      </c>
      <c r="Y571" s="12">
        <v>45325.6538</v>
      </c>
      <c r="Z571" s="12">
        <v>45325.6538</v>
      </c>
      <c r="AA571" s="27">
        <f t="shared" si="18"/>
        <v>100</v>
      </c>
      <c r="AB571" s="27">
        <f t="shared" si="19"/>
        <v>71.563130638524967</v>
      </c>
    </row>
    <row r="572" spans="1:28" ht="38.25" outlineLevel="3" x14ac:dyDescent="0.25">
      <c r="A572" s="9" t="s">
        <v>185</v>
      </c>
      <c r="B572" s="10" t="s">
        <v>11</v>
      </c>
      <c r="C572" s="10" t="s">
        <v>12</v>
      </c>
      <c r="D572" s="10" t="s">
        <v>470</v>
      </c>
      <c r="E572" s="10" t="s">
        <v>11</v>
      </c>
      <c r="F572" s="10"/>
      <c r="G572" s="10"/>
      <c r="H572" s="10"/>
      <c r="I572" s="10"/>
      <c r="J572" s="11">
        <v>0</v>
      </c>
      <c r="K572" s="12">
        <v>435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12">
        <v>341.65379999999999</v>
      </c>
      <c r="T572" s="12">
        <v>341.65379999999999</v>
      </c>
      <c r="U572" s="12">
        <v>0</v>
      </c>
      <c r="V572" s="12">
        <v>0</v>
      </c>
      <c r="W572" s="12">
        <v>0</v>
      </c>
      <c r="X572" s="12">
        <v>0</v>
      </c>
      <c r="Y572" s="12">
        <v>341.65379999999999</v>
      </c>
      <c r="Z572" s="12">
        <v>341.65379999999999</v>
      </c>
      <c r="AA572" s="27">
        <f t="shared" si="18"/>
        <v>100</v>
      </c>
      <c r="AB572" s="27">
        <f t="shared" si="19"/>
        <v>78.541103448275862</v>
      </c>
    </row>
    <row r="573" spans="1:28" outlineLevel="4" x14ac:dyDescent="0.25">
      <c r="A573" s="9" t="s">
        <v>21</v>
      </c>
      <c r="B573" s="10" t="s">
        <v>11</v>
      </c>
      <c r="C573" s="10" t="s">
        <v>22</v>
      </c>
      <c r="D573" s="10" t="s">
        <v>470</v>
      </c>
      <c r="E573" s="10" t="s">
        <v>11</v>
      </c>
      <c r="F573" s="10"/>
      <c r="G573" s="10"/>
      <c r="H573" s="10"/>
      <c r="I573" s="10"/>
      <c r="J573" s="11">
        <v>0</v>
      </c>
      <c r="K573" s="12">
        <v>435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12">
        <v>341.65379999999999</v>
      </c>
      <c r="T573" s="12">
        <v>341.65379999999999</v>
      </c>
      <c r="U573" s="12">
        <v>0</v>
      </c>
      <c r="V573" s="12">
        <v>0</v>
      </c>
      <c r="W573" s="12">
        <v>0</v>
      </c>
      <c r="X573" s="12">
        <v>0</v>
      </c>
      <c r="Y573" s="12">
        <v>341.65379999999999</v>
      </c>
      <c r="Z573" s="12">
        <v>341.65379999999999</v>
      </c>
      <c r="AA573" s="27">
        <f t="shared" si="18"/>
        <v>100</v>
      </c>
      <c r="AB573" s="27">
        <f t="shared" si="19"/>
        <v>78.541103448275862</v>
      </c>
    </row>
    <row r="574" spans="1:28" outlineLevel="5" x14ac:dyDescent="0.25">
      <c r="A574" s="9" t="s">
        <v>437</v>
      </c>
      <c r="B574" s="10" t="s">
        <v>11</v>
      </c>
      <c r="C574" s="10" t="s">
        <v>438</v>
      </c>
      <c r="D574" s="10" t="s">
        <v>470</v>
      </c>
      <c r="E574" s="10" t="s">
        <v>11</v>
      </c>
      <c r="F574" s="10"/>
      <c r="G574" s="10"/>
      <c r="H574" s="10"/>
      <c r="I574" s="10"/>
      <c r="J574" s="11">
        <v>0</v>
      </c>
      <c r="K574" s="12">
        <v>435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12">
        <v>341.65379999999999</v>
      </c>
      <c r="T574" s="12">
        <v>341.65379999999999</v>
      </c>
      <c r="U574" s="12">
        <v>0</v>
      </c>
      <c r="V574" s="12">
        <v>0</v>
      </c>
      <c r="W574" s="12">
        <v>0</v>
      </c>
      <c r="X574" s="12">
        <v>0</v>
      </c>
      <c r="Y574" s="12">
        <v>341.65379999999999</v>
      </c>
      <c r="Z574" s="12">
        <v>341.65379999999999</v>
      </c>
      <c r="AA574" s="27">
        <f t="shared" si="18"/>
        <v>100</v>
      </c>
      <c r="AB574" s="27">
        <f t="shared" si="19"/>
        <v>78.541103448275862</v>
      </c>
    </row>
    <row r="575" spans="1:28" outlineLevel="6" x14ac:dyDescent="0.25">
      <c r="A575" s="9" t="s">
        <v>471</v>
      </c>
      <c r="B575" s="10" t="s">
        <v>11</v>
      </c>
      <c r="C575" s="10" t="s">
        <v>438</v>
      </c>
      <c r="D575" s="10" t="s">
        <v>470</v>
      </c>
      <c r="E575" s="10" t="s">
        <v>472</v>
      </c>
      <c r="F575" s="10"/>
      <c r="G575" s="10"/>
      <c r="H575" s="10"/>
      <c r="I575" s="10"/>
      <c r="J575" s="11">
        <v>0</v>
      </c>
      <c r="K575" s="12">
        <v>435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12">
        <v>341.65379999999999</v>
      </c>
      <c r="T575" s="12">
        <v>341.65379999999999</v>
      </c>
      <c r="U575" s="12">
        <v>0</v>
      </c>
      <c r="V575" s="12">
        <v>0</v>
      </c>
      <c r="W575" s="12">
        <v>0</v>
      </c>
      <c r="X575" s="12">
        <v>0</v>
      </c>
      <c r="Y575" s="12">
        <v>341.65379999999999</v>
      </c>
      <c r="Z575" s="12">
        <v>341.65379999999999</v>
      </c>
      <c r="AA575" s="27">
        <f t="shared" si="18"/>
        <v>100</v>
      </c>
      <c r="AB575" s="27">
        <f t="shared" si="19"/>
        <v>78.541103448275862</v>
      </c>
    </row>
    <row r="576" spans="1:28" ht="51" outlineLevel="3" x14ac:dyDescent="0.25">
      <c r="A576" s="9" t="s">
        <v>473</v>
      </c>
      <c r="B576" s="10" t="s">
        <v>11</v>
      </c>
      <c r="C576" s="10" t="s">
        <v>12</v>
      </c>
      <c r="D576" s="10" t="s">
        <v>474</v>
      </c>
      <c r="E576" s="10" t="s">
        <v>11</v>
      </c>
      <c r="F576" s="10"/>
      <c r="G576" s="10"/>
      <c r="H576" s="10"/>
      <c r="I576" s="10"/>
      <c r="J576" s="11">
        <v>0</v>
      </c>
      <c r="K576" s="12">
        <v>1635.1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12">
        <v>1186</v>
      </c>
      <c r="T576" s="12">
        <v>1186</v>
      </c>
      <c r="U576" s="12">
        <v>0</v>
      </c>
      <c r="V576" s="12">
        <v>0</v>
      </c>
      <c r="W576" s="12">
        <v>0</v>
      </c>
      <c r="X576" s="12">
        <v>0</v>
      </c>
      <c r="Y576" s="12">
        <v>1186</v>
      </c>
      <c r="Z576" s="12">
        <v>1186</v>
      </c>
      <c r="AA576" s="27">
        <f t="shared" si="18"/>
        <v>100</v>
      </c>
      <c r="AB576" s="27">
        <f t="shared" si="19"/>
        <v>72.533789982264082</v>
      </c>
    </row>
    <row r="577" spans="1:28" outlineLevel="4" x14ac:dyDescent="0.25">
      <c r="A577" s="9" t="s">
        <v>21</v>
      </c>
      <c r="B577" s="10" t="s">
        <v>11</v>
      </c>
      <c r="C577" s="10" t="s">
        <v>22</v>
      </c>
      <c r="D577" s="10" t="s">
        <v>474</v>
      </c>
      <c r="E577" s="10" t="s">
        <v>11</v>
      </c>
      <c r="F577" s="10"/>
      <c r="G577" s="10"/>
      <c r="H577" s="10"/>
      <c r="I577" s="10"/>
      <c r="J577" s="11">
        <v>0</v>
      </c>
      <c r="K577" s="12">
        <v>1635.1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12">
        <v>1186</v>
      </c>
      <c r="T577" s="12">
        <v>1186</v>
      </c>
      <c r="U577" s="12">
        <v>0</v>
      </c>
      <c r="V577" s="12">
        <v>0</v>
      </c>
      <c r="W577" s="12">
        <v>0</v>
      </c>
      <c r="X577" s="12">
        <v>0</v>
      </c>
      <c r="Y577" s="12">
        <v>1186</v>
      </c>
      <c r="Z577" s="12">
        <v>1186</v>
      </c>
      <c r="AA577" s="27">
        <f t="shared" si="18"/>
        <v>100</v>
      </c>
      <c r="AB577" s="27">
        <f t="shared" si="19"/>
        <v>72.533789982264082</v>
      </c>
    </row>
    <row r="578" spans="1:28" outlineLevel="5" x14ac:dyDescent="0.25">
      <c r="A578" s="9" t="s">
        <v>407</v>
      </c>
      <c r="B578" s="10" t="s">
        <v>11</v>
      </c>
      <c r="C578" s="10" t="s">
        <v>408</v>
      </c>
      <c r="D578" s="10" t="s">
        <v>474</v>
      </c>
      <c r="E578" s="10" t="s">
        <v>11</v>
      </c>
      <c r="F578" s="10"/>
      <c r="G578" s="10"/>
      <c r="H578" s="10"/>
      <c r="I578" s="10"/>
      <c r="J578" s="11">
        <v>0</v>
      </c>
      <c r="K578" s="12">
        <v>1635.1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12">
        <v>1186</v>
      </c>
      <c r="T578" s="12">
        <v>1186</v>
      </c>
      <c r="U578" s="12">
        <v>0</v>
      </c>
      <c r="V578" s="12">
        <v>0</v>
      </c>
      <c r="W578" s="12">
        <v>0</v>
      </c>
      <c r="X578" s="12">
        <v>0</v>
      </c>
      <c r="Y578" s="12">
        <v>1186</v>
      </c>
      <c r="Z578" s="12">
        <v>1186</v>
      </c>
      <c r="AA578" s="27">
        <f t="shared" si="18"/>
        <v>100</v>
      </c>
      <c r="AB578" s="27">
        <f t="shared" si="19"/>
        <v>72.533789982264082</v>
      </c>
    </row>
    <row r="579" spans="1:28" ht="38.25" outlineLevel="6" x14ac:dyDescent="0.25">
      <c r="A579" s="9" t="s">
        <v>475</v>
      </c>
      <c r="B579" s="10" t="s">
        <v>11</v>
      </c>
      <c r="C579" s="10" t="s">
        <v>408</v>
      </c>
      <c r="D579" s="10" t="s">
        <v>474</v>
      </c>
      <c r="E579" s="10" t="s">
        <v>476</v>
      </c>
      <c r="F579" s="10"/>
      <c r="G579" s="10"/>
      <c r="H579" s="10"/>
      <c r="I579" s="10"/>
      <c r="J579" s="11">
        <v>0</v>
      </c>
      <c r="K579" s="12">
        <v>1635.1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12">
        <v>1186</v>
      </c>
      <c r="T579" s="12">
        <v>1186</v>
      </c>
      <c r="U579" s="12">
        <v>0</v>
      </c>
      <c r="V579" s="12">
        <v>0</v>
      </c>
      <c r="W579" s="12">
        <v>0</v>
      </c>
      <c r="X579" s="12">
        <v>0</v>
      </c>
      <c r="Y579" s="12">
        <v>1186</v>
      </c>
      <c r="Z579" s="12">
        <v>1186</v>
      </c>
      <c r="AA579" s="27">
        <f t="shared" si="18"/>
        <v>100</v>
      </c>
      <c r="AB579" s="27">
        <f t="shared" si="19"/>
        <v>72.533789982264082</v>
      </c>
    </row>
    <row r="580" spans="1:28" ht="25.5" outlineLevel="3" x14ac:dyDescent="0.25">
      <c r="A580" s="9" t="s">
        <v>477</v>
      </c>
      <c r="B580" s="10" t="s">
        <v>11</v>
      </c>
      <c r="C580" s="10" t="s">
        <v>12</v>
      </c>
      <c r="D580" s="10" t="s">
        <v>478</v>
      </c>
      <c r="E580" s="10" t="s">
        <v>11</v>
      </c>
      <c r="F580" s="10"/>
      <c r="G580" s="10"/>
      <c r="H580" s="10"/>
      <c r="I580" s="10"/>
      <c r="J580" s="11">
        <v>0</v>
      </c>
      <c r="K580" s="12">
        <v>24994.6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12">
        <v>18015</v>
      </c>
      <c r="T580" s="12">
        <v>18015</v>
      </c>
      <c r="U580" s="12">
        <v>0</v>
      </c>
      <c r="V580" s="12">
        <v>0</v>
      </c>
      <c r="W580" s="12">
        <v>0</v>
      </c>
      <c r="X580" s="12">
        <v>0</v>
      </c>
      <c r="Y580" s="12">
        <v>18015</v>
      </c>
      <c r="Z580" s="12">
        <v>18015</v>
      </c>
      <c r="AA580" s="27">
        <f t="shared" si="18"/>
        <v>100</v>
      </c>
      <c r="AB580" s="27">
        <f t="shared" si="19"/>
        <v>72.075568322757718</v>
      </c>
    </row>
    <row r="581" spans="1:28" outlineLevel="4" x14ac:dyDescent="0.25">
      <c r="A581" s="9" t="s">
        <v>21</v>
      </c>
      <c r="B581" s="10" t="s">
        <v>11</v>
      </c>
      <c r="C581" s="10" t="s">
        <v>22</v>
      </c>
      <c r="D581" s="10" t="s">
        <v>478</v>
      </c>
      <c r="E581" s="10" t="s">
        <v>11</v>
      </c>
      <c r="F581" s="10"/>
      <c r="G581" s="10"/>
      <c r="H581" s="10"/>
      <c r="I581" s="10"/>
      <c r="J581" s="11">
        <v>0</v>
      </c>
      <c r="K581" s="12">
        <v>24994.6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12">
        <v>18015</v>
      </c>
      <c r="T581" s="12">
        <v>18015</v>
      </c>
      <c r="U581" s="12">
        <v>0</v>
      </c>
      <c r="V581" s="12">
        <v>0</v>
      </c>
      <c r="W581" s="12">
        <v>0</v>
      </c>
      <c r="X581" s="12">
        <v>0</v>
      </c>
      <c r="Y581" s="12">
        <v>18015</v>
      </c>
      <c r="Z581" s="12">
        <v>18015</v>
      </c>
      <c r="AA581" s="27">
        <f t="shared" si="18"/>
        <v>100</v>
      </c>
      <c r="AB581" s="27">
        <f t="shared" si="19"/>
        <v>72.075568322757718</v>
      </c>
    </row>
    <row r="582" spans="1:28" outlineLevel="5" x14ac:dyDescent="0.25">
      <c r="A582" s="9" t="s">
        <v>407</v>
      </c>
      <c r="B582" s="10" t="s">
        <v>11</v>
      </c>
      <c r="C582" s="10" t="s">
        <v>408</v>
      </c>
      <c r="D582" s="10" t="s">
        <v>478</v>
      </c>
      <c r="E582" s="10" t="s">
        <v>11</v>
      </c>
      <c r="F582" s="10"/>
      <c r="G582" s="10"/>
      <c r="H582" s="10"/>
      <c r="I582" s="10"/>
      <c r="J582" s="11">
        <v>0</v>
      </c>
      <c r="K582" s="12">
        <v>24994.6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12">
        <v>18015</v>
      </c>
      <c r="T582" s="12">
        <v>18015</v>
      </c>
      <c r="U582" s="12">
        <v>0</v>
      </c>
      <c r="V582" s="12">
        <v>0</v>
      </c>
      <c r="W582" s="12">
        <v>0</v>
      </c>
      <c r="X582" s="12">
        <v>0</v>
      </c>
      <c r="Y582" s="12">
        <v>18015</v>
      </c>
      <c r="Z582" s="12">
        <v>18015</v>
      </c>
      <c r="AA582" s="27">
        <f t="shared" si="18"/>
        <v>100</v>
      </c>
      <c r="AB582" s="27">
        <f t="shared" si="19"/>
        <v>72.075568322757718</v>
      </c>
    </row>
    <row r="583" spans="1:28" ht="38.25" outlineLevel="6" x14ac:dyDescent="0.25">
      <c r="A583" s="9" t="s">
        <v>475</v>
      </c>
      <c r="B583" s="10" t="s">
        <v>11</v>
      </c>
      <c r="C583" s="10" t="s">
        <v>408</v>
      </c>
      <c r="D583" s="10" t="s">
        <v>478</v>
      </c>
      <c r="E583" s="10" t="s">
        <v>476</v>
      </c>
      <c r="F583" s="10"/>
      <c r="G583" s="10"/>
      <c r="H583" s="10"/>
      <c r="I583" s="10"/>
      <c r="J583" s="11">
        <v>0</v>
      </c>
      <c r="K583" s="12">
        <v>24994.6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12">
        <v>18015</v>
      </c>
      <c r="T583" s="12">
        <v>18015</v>
      </c>
      <c r="U583" s="12">
        <v>0</v>
      </c>
      <c r="V583" s="12">
        <v>0</v>
      </c>
      <c r="W583" s="12">
        <v>0</v>
      </c>
      <c r="X583" s="12">
        <v>0</v>
      </c>
      <c r="Y583" s="12">
        <v>18015</v>
      </c>
      <c r="Z583" s="12">
        <v>18015</v>
      </c>
      <c r="AA583" s="27">
        <f t="shared" si="18"/>
        <v>100</v>
      </c>
      <c r="AB583" s="27">
        <f t="shared" si="19"/>
        <v>72.075568322757718</v>
      </c>
    </row>
    <row r="584" spans="1:28" ht="51" outlineLevel="3" x14ac:dyDescent="0.25">
      <c r="A584" s="9" t="s">
        <v>479</v>
      </c>
      <c r="B584" s="10" t="s">
        <v>11</v>
      </c>
      <c r="C584" s="10" t="s">
        <v>12</v>
      </c>
      <c r="D584" s="10" t="s">
        <v>480</v>
      </c>
      <c r="E584" s="10" t="s">
        <v>11</v>
      </c>
      <c r="F584" s="10"/>
      <c r="G584" s="10"/>
      <c r="H584" s="10"/>
      <c r="I584" s="10"/>
      <c r="J584" s="11">
        <v>0</v>
      </c>
      <c r="K584" s="12">
        <v>3308.9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12">
        <v>2420</v>
      </c>
      <c r="T584" s="12">
        <v>2420</v>
      </c>
      <c r="U584" s="12">
        <v>0</v>
      </c>
      <c r="V584" s="12">
        <v>0</v>
      </c>
      <c r="W584" s="12">
        <v>0</v>
      </c>
      <c r="X584" s="12">
        <v>0</v>
      </c>
      <c r="Y584" s="12">
        <v>2420</v>
      </c>
      <c r="Z584" s="12">
        <v>2420</v>
      </c>
      <c r="AA584" s="27">
        <f t="shared" si="18"/>
        <v>100</v>
      </c>
      <c r="AB584" s="27">
        <f t="shared" si="19"/>
        <v>73.136087521532829</v>
      </c>
    </row>
    <row r="585" spans="1:28" outlineLevel="4" x14ac:dyDescent="0.25">
      <c r="A585" s="9" t="s">
        <v>21</v>
      </c>
      <c r="B585" s="10" t="s">
        <v>11</v>
      </c>
      <c r="C585" s="10" t="s">
        <v>22</v>
      </c>
      <c r="D585" s="10" t="s">
        <v>480</v>
      </c>
      <c r="E585" s="10" t="s">
        <v>11</v>
      </c>
      <c r="F585" s="10"/>
      <c r="G585" s="10"/>
      <c r="H585" s="10"/>
      <c r="I585" s="10"/>
      <c r="J585" s="11">
        <v>0</v>
      </c>
      <c r="K585" s="12">
        <v>3308.9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12">
        <v>2420</v>
      </c>
      <c r="T585" s="12">
        <v>2420</v>
      </c>
      <c r="U585" s="12">
        <v>0</v>
      </c>
      <c r="V585" s="12">
        <v>0</v>
      </c>
      <c r="W585" s="12">
        <v>0</v>
      </c>
      <c r="X585" s="12">
        <v>0</v>
      </c>
      <c r="Y585" s="12">
        <v>2420</v>
      </c>
      <c r="Z585" s="12">
        <v>2420</v>
      </c>
      <c r="AA585" s="27">
        <f t="shared" si="18"/>
        <v>100</v>
      </c>
      <c r="AB585" s="27">
        <f t="shared" si="19"/>
        <v>73.136087521532829</v>
      </c>
    </row>
    <row r="586" spans="1:28" outlineLevel="5" x14ac:dyDescent="0.25">
      <c r="A586" s="9" t="s">
        <v>407</v>
      </c>
      <c r="B586" s="10" t="s">
        <v>11</v>
      </c>
      <c r="C586" s="10" t="s">
        <v>408</v>
      </c>
      <c r="D586" s="10" t="s">
        <v>480</v>
      </c>
      <c r="E586" s="10" t="s">
        <v>11</v>
      </c>
      <c r="F586" s="10"/>
      <c r="G586" s="10"/>
      <c r="H586" s="10"/>
      <c r="I586" s="10"/>
      <c r="J586" s="11">
        <v>0</v>
      </c>
      <c r="K586" s="12">
        <v>3308.9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12">
        <v>2420</v>
      </c>
      <c r="T586" s="12">
        <v>2420</v>
      </c>
      <c r="U586" s="12">
        <v>0</v>
      </c>
      <c r="V586" s="12">
        <v>0</v>
      </c>
      <c r="W586" s="12">
        <v>0</v>
      </c>
      <c r="X586" s="12">
        <v>0</v>
      </c>
      <c r="Y586" s="12">
        <v>2420</v>
      </c>
      <c r="Z586" s="12">
        <v>2420</v>
      </c>
      <c r="AA586" s="27">
        <f t="shared" si="18"/>
        <v>100</v>
      </c>
      <c r="AB586" s="27">
        <f t="shared" si="19"/>
        <v>73.136087521532829</v>
      </c>
    </row>
    <row r="587" spans="1:28" ht="38.25" outlineLevel="6" x14ac:dyDescent="0.25">
      <c r="A587" s="9" t="s">
        <v>475</v>
      </c>
      <c r="B587" s="10" t="s">
        <v>11</v>
      </c>
      <c r="C587" s="10" t="s">
        <v>408</v>
      </c>
      <c r="D587" s="10" t="s">
        <v>480</v>
      </c>
      <c r="E587" s="10" t="s">
        <v>476</v>
      </c>
      <c r="F587" s="10"/>
      <c r="G587" s="10"/>
      <c r="H587" s="10"/>
      <c r="I587" s="10"/>
      <c r="J587" s="11">
        <v>0</v>
      </c>
      <c r="K587" s="12">
        <v>3308.9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12">
        <v>2420</v>
      </c>
      <c r="T587" s="12">
        <v>2420</v>
      </c>
      <c r="U587" s="12">
        <v>0</v>
      </c>
      <c r="V587" s="12">
        <v>0</v>
      </c>
      <c r="W587" s="12">
        <v>0</v>
      </c>
      <c r="X587" s="12">
        <v>0</v>
      </c>
      <c r="Y587" s="12">
        <v>2420</v>
      </c>
      <c r="Z587" s="12">
        <v>2420</v>
      </c>
      <c r="AA587" s="27">
        <f t="shared" si="18"/>
        <v>100</v>
      </c>
      <c r="AB587" s="27">
        <f t="shared" si="19"/>
        <v>73.136087521532829</v>
      </c>
    </row>
    <row r="588" spans="1:28" ht="51" outlineLevel="3" x14ac:dyDescent="0.25">
      <c r="A588" s="9" t="s">
        <v>481</v>
      </c>
      <c r="B588" s="10" t="s">
        <v>11</v>
      </c>
      <c r="C588" s="10" t="s">
        <v>12</v>
      </c>
      <c r="D588" s="10" t="s">
        <v>482</v>
      </c>
      <c r="E588" s="10" t="s">
        <v>11</v>
      </c>
      <c r="F588" s="10"/>
      <c r="G588" s="10"/>
      <c r="H588" s="10"/>
      <c r="I588" s="10"/>
      <c r="J588" s="11">
        <v>0</v>
      </c>
      <c r="K588" s="12">
        <v>32963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12">
        <v>23363</v>
      </c>
      <c r="T588" s="12">
        <v>23363</v>
      </c>
      <c r="U588" s="12">
        <v>0</v>
      </c>
      <c r="V588" s="12">
        <v>0</v>
      </c>
      <c r="W588" s="12">
        <v>0</v>
      </c>
      <c r="X588" s="12">
        <v>0</v>
      </c>
      <c r="Y588" s="12">
        <v>23363</v>
      </c>
      <c r="Z588" s="12">
        <v>23363</v>
      </c>
      <c r="AA588" s="27">
        <f t="shared" si="18"/>
        <v>100</v>
      </c>
      <c r="AB588" s="27">
        <f t="shared" si="19"/>
        <v>70.87643721748627</v>
      </c>
    </row>
    <row r="589" spans="1:28" outlineLevel="4" x14ac:dyDescent="0.25">
      <c r="A589" s="9" t="s">
        <v>21</v>
      </c>
      <c r="B589" s="10" t="s">
        <v>11</v>
      </c>
      <c r="C589" s="10" t="s">
        <v>22</v>
      </c>
      <c r="D589" s="10" t="s">
        <v>482</v>
      </c>
      <c r="E589" s="10" t="s">
        <v>11</v>
      </c>
      <c r="F589" s="10"/>
      <c r="G589" s="10"/>
      <c r="H589" s="10"/>
      <c r="I589" s="10"/>
      <c r="J589" s="11">
        <v>0</v>
      </c>
      <c r="K589" s="12">
        <v>32963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12">
        <v>23363</v>
      </c>
      <c r="T589" s="12">
        <v>23363</v>
      </c>
      <c r="U589" s="12">
        <v>0</v>
      </c>
      <c r="V589" s="12">
        <v>0</v>
      </c>
      <c r="W589" s="12">
        <v>0</v>
      </c>
      <c r="X589" s="12">
        <v>0</v>
      </c>
      <c r="Y589" s="12">
        <v>23363</v>
      </c>
      <c r="Z589" s="12">
        <v>23363</v>
      </c>
      <c r="AA589" s="27">
        <f t="shared" si="18"/>
        <v>100</v>
      </c>
      <c r="AB589" s="27">
        <f t="shared" si="19"/>
        <v>70.87643721748627</v>
      </c>
    </row>
    <row r="590" spans="1:28" outlineLevel="5" x14ac:dyDescent="0.25">
      <c r="A590" s="9" t="s">
        <v>437</v>
      </c>
      <c r="B590" s="10" t="s">
        <v>11</v>
      </c>
      <c r="C590" s="10" t="s">
        <v>438</v>
      </c>
      <c r="D590" s="10" t="s">
        <v>482</v>
      </c>
      <c r="E590" s="10" t="s">
        <v>11</v>
      </c>
      <c r="F590" s="10"/>
      <c r="G590" s="10"/>
      <c r="H590" s="10"/>
      <c r="I590" s="10"/>
      <c r="J590" s="11">
        <v>0</v>
      </c>
      <c r="K590" s="12">
        <v>32963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12">
        <v>23363</v>
      </c>
      <c r="T590" s="12">
        <v>23363</v>
      </c>
      <c r="U590" s="12">
        <v>0</v>
      </c>
      <c r="V590" s="12">
        <v>0</v>
      </c>
      <c r="W590" s="12">
        <v>0</v>
      </c>
      <c r="X590" s="12">
        <v>0</v>
      </c>
      <c r="Y590" s="12">
        <v>23363</v>
      </c>
      <c r="Z590" s="12">
        <v>23363</v>
      </c>
      <c r="AA590" s="27">
        <f t="shared" si="18"/>
        <v>100</v>
      </c>
      <c r="AB590" s="27">
        <f t="shared" si="19"/>
        <v>70.87643721748627</v>
      </c>
    </row>
    <row r="591" spans="1:28" ht="38.25" outlineLevel="6" x14ac:dyDescent="0.25">
      <c r="A591" s="9" t="s">
        <v>475</v>
      </c>
      <c r="B591" s="10" t="s">
        <v>11</v>
      </c>
      <c r="C591" s="10" t="s">
        <v>438</v>
      </c>
      <c r="D591" s="10" t="s">
        <v>482</v>
      </c>
      <c r="E591" s="10" t="s">
        <v>476</v>
      </c>
      <c r="F591" s="10"/>
      <c r="G591" s="10"/>
      <c r="H591" s="10"/>
      <c r="I591" s="10"/>
      <c r="J591" s="11">
        <v>0</v>
      </c>
      <c r="K591" s="12">
        <v>32963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12">
        <v>23363</v>
      </c>
      <c r="T591" s="12">
        <v>23363</v>
      </c>
      <c r="U591" s="12">
        <v>0</v>
      </c>
      <c r="V591" s="12">
        <v>0</v>
      </c>
      <c r="W591" s="12">
        <v>0</v>
      </c>
      <c r="X591" s="12">
        <v>0</v>
      </c>
      <c r="Y591" s="12">
        <v>23363</v>
      </c>
      <c r="Z591" s="12">
        <v>23363</v>
      </c>
      <c r="AA591" s="27">
        <f t="shared" si="18"/>
        <v>100</v>
      </c>
      <c r="AB591" s="27">
        <f t="shared" si="19"/>
        <v>70.87643721748627</v>
      </c>
    </row>
    <row r="592" spans="1:28" outlineLevel="1" x14ac:dyDescent="0.25">
      <c r="A592" s="9" t="s">
        <v>483</v>
      </c>
      <c r="B592" s="10" t="s">
        <v>11</v>
      </c>
      <c r="C592" s="10" t="s">
        <v>12</v>
      </c>
      <c r="D592" s="10" t="s">
        <v>484</v>
      </c>
      <c r="E592" s="10" t="s">
        <v>11</v>
      </c>
      <c r="F592" s="10"/>
      <c r="G592" s="10"/>
      <c r="H592" s="10"/>
      <c r="I592" s="10"/>
      <c r="J592" s="11">
        <v>0</v>
      </c>
      <c r="K592" s="12">
        <v>31818.3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12">
        <v>24856.799999999999</v>
      </c>
      <c r="T592" s="12">
        <v>24856.799999999999</v>
      </c>
      <c r="U592" s="12">
        <v>0</v>
      </c>
      <c r="V592" s="12">
        <v>0</v>
      </c>
      <c r="W592" s="12">
        <v>0</v>
      </c>
      <c r="X592" s="12">
        <v>0</v>
      </c>
      <c r="Y592" s="12">
        <v>24856.799999999999</v>
      </c>
      <c r="Z592" s="12">
        <v>21154.626</v>
      </c>
      <c r="AA592" s="27">
        <f t="shared" si="18"/>
        <v>85.105991117118862</v>
      </c>
      <c r="AB592" s="27">
        <f t="shared" si="19"/>
        <v>66.485720481609647</v>
      </c>
    </row>
    <row r="593" spans="1:28" ht="38.25" outlineLevel="2" x14ac:dyDescent="0.25">
      <c r="A593" s="9" t="s">
        <v>485</v>
      </c>
      <c r="B593" s="10" t="s">
        <v>11</v>
      </c>
      <c r="C593" s="10" t="s">
        <v>12</v>
      </c>
      <c r="D593" s="10" t="s">
        <v>486</v>
      </c>
      <c r="E593" s="10" t="s">
        <v>11</v>
      </c>
      <c r="F593" s="10"/>
      <c r="G593" s="10"/>
      <c r="H593" s="10"/>
      <c r="I593" s="10"/>
      <c r="J593" s="11">
        <v>0</v>
      </c>
      <c r="K593" s="12">
        <v>29523.200000000001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12">
        <v>22777.7</v>
      </c>
      <c r="T593" s="12">
        <v>22777.7</v>
      </c>
      <c r="U593" s="12">
        <v>0</v>
      </c>
      <c r="V593" s="12">
        <v>0</v>
      </c>
      <c r="W593" s="12">
        <v>0</v>
      </c>
      <c r="X593" s="12">
        <v>0</v>
      </c>
      <c r="Y593" s="12">
        <v>22777.7</v>
      </c>
      <c r="Z593" s="12">
        <v>19316.027999999998</v>
      </c>
      <c r="AA593" s="27">
        <f t="shared" si="18"/>
        <v>84.802363715388282</v>
      </c>
      <c r="AB593" s="27">
        <f t="shared" si="19"/>
        <v>65.426606871883791</v>
      </c>
    </row>
    <row r="594" spans="1:28" ht="38.25" outlineLevel="3" x14ac:dyDescent="0.25">
      <c r="A594" s="9" t="s">
        <v>487</v>
      </c>
      <c r="B594" s="10" t="s">
        <v>11</v>
      </c>
      <c r="C594" s="10" t="s">
        <v>12</v>
      </c>
      <c r="D594" s="10" t="s">
        <v>488</v>
      </c>
      <c r="E594" s="10" t="s">
        <v>11</v>
      </c>
      <c r="F594" s="10"/>
      <c r="G594" s="10"/>
      <c r="H594" s="10"/>
      <c r="I594" s="10"/>
      <c r="J594" s="11">
        <v>0</v>
      </c>
      <c r="K594" s="12">
        <v>23337.3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12">
        <v>18121.400000000001</v>
      </c>
      <c r="T594" s="12">
        <v>18121.400000000001</v>
      </c>
      <c r="U594" s="12">
        <v>0</v>
      </c>
      <c r="V594" s="12">
        <v>0</v>
      </c>
      <c r="W594" s="12">
        <v>0</v>
      </c>
      <c r="X594" s="12">
        <v>0</v>
      </c>
      <c r="Y594" s="12">
        <v>18121.400000000001</v>
      </c>
      <c r="Z594" s="12">
        <v>15709.067800000001</v>
      </c>
      <c r="AA594" s="27">
        <f t="shared" si="18"/>
        <v>86.687936914366432</v>
      </c>
      <c r="AB594" s="27">
        <f t="shared" si="19"/>
        <v>67.313133053095271</v>
      </c>
    </row>
    <row r="595" spans="1:28" outlineLevel="4" x14ac:dyDescent="0.25">
      <c r="A595" s="9" t="s">
        <v>50</v>
      </c>
      <c r="B595" s="10" t="s">
        <v>11</v>
      </c>
      <c r="C595" s="10" t="s">
        <v>51</v>
      </c>
      <c r="D595" s="10" t="s">
        <v>488</v>
      </c>
      <c r="E595" s="10" t="s">
        <v>11</v>
      </c>
      <c r="F595" s="10"/>
      <c r="G595" s="10"/>
      <c r="H595" s="10"/>
      <c r="I595" s="10"/>
      <c r="J595" s="11">
        <v>0</v>
      </c>
      <c r="K595" s="12">
        <v>23337.3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12">
        <v>18121.400000000001</v>
      </c>
      <c r="T595" s="12">
        <v>18121.400000000001</v>
      </c>
      <c r="U595" s="12">
        <v>0</v>
      </c>
      <c r="V595" s="12">
        <v>0</v>
      </c>
      <c r="W595" s="12">
        <v>0</v>
      </c>
      <c r="X595" s="12">
        <v>0</v>
      </c>
      <c r="Y595" s="12">
        <v>18121.400000000001</v>
      </c>
      <c r="Z595" s="12">
        <v>15709.067800000001</v>
      </c>
      <c r="AA595" s="27">
        <f t="shared" si="18"/>
        <v>86.687936914366432</v>
      </c>
      <c r="AB595" s="27">
        <f t="shared" si="19"/>
        <v>67.313133053095271</v>
      </c>
    </row>
    <row r="596" spans="1:28" outlineLevel="5" x14ac:dyDescent="0.25">
      <c r="A596" s="9" t="s">
        <v>417</v>
      </c>
      <c r="B596" s="10" t="s">
        <v>11</v>
      </c>
      <c r="C596" s="10" t="s">
        <v>418</v>
      </c>
      <c r="D596" s="10" t="s">
        <v>488</v>
      </c>
      <c r="E596" s="10" t="s">
        <v>11</v>
      </c>
      <c r="F596" s="10"/>
      <c r="G596" s="10"/>
      <c r="H596" s="10"/>
      <c r="I596" s="10"/>
      <c r="J596" s="11">
        <v>0</v>
      </c>
      <c r="K596" s="12">
        <v>23337.3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12">
        <v>18121.400000000001</v>
      </c>
      <c r="T596" s="12">
        <v>18121.400000000001</v>
      </c>
      <c r="U596" s="12">
        <v>0</v>
      </c>
      <c r="V596" s="12">
        <v>0</v>
      </c>
      <c r="W596" s="12">
        <v>0</v>
      </c>
      <c r="X596" s="12">
        <v>0</v>
      </c>
      <c r="Y596" s="12">
        <v>18121.400000000001</v>
      </c>
      <c r="Z596" s="12">
        <v>15709.067800000001</v>
      </c>
      <c r="AA596" s="27">
        <f t="shared" si="18"/>
        <v>86.687936914366432</v>
      </c>
      <c r="AB596" s="27">
        <f t="shared" si="19"/>
        <v>67.313133053095271</v>
      </c>
    </row>
    <row r="597" spans="1:28" ht="25.5" outlineLevel="6" x14ac:dyDescent="0.25">
      <c r="A597" s="9" t="s">
        <v>60</v>
      </c>
      <c r="B597" s="10" t="s">
        <v>11</v>
      </c>
      <c r="C597" s="10" t="s">
        <v>418</v>
      </c>
      <c r="D597" s="10" t="s">
        <v>488</v>
      </c>
      <c r="E597" s="10" t="s">
        <v>61</v>
      </c>
      <c r="F597" s="10"/>
      <c r="G597" s="10"/>
      <c r="H597" s="10"/>
      <c r="I597" s="10"/>
      <c r="J597" s="11">
        <v>0</v>
      </c>
      <c r="K597" s="12">
        <v>16455.882000000001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12">
        <v>12991.4</v>
      </c>
      <c r="T597" s="12">
        <v>12991.4</v>
      </c>
      <c r="U597" s="12">
        <v>0</v>
      </c>
      <c r="V597" s="12">
        <v>0</v>
      </c>
      <c r="W597" s="12">
        <v>0</v>
      </c>
      <c r="X597" s="12">
        <v>0</v>
      </c>
      <c r="Y597" s="12">
        <v>12991.4</v>
      </c>
      <c r="Z597" s="12">
        <v>11170.1083</v>
      </c>
      <c r="AA597" s="27">
        <f t="shared" si="18"/>
        <v>85.980789599273365</v>
      </c>
      <c r="AB597" s="27">
        <f t="shared" si="19"/>
        <v>67.879122492492343</v>
      </c>
    </row>
    <row r="598" spans="1:28" ht="25.5" outlineLevel="6" x14ac:dyDescent="0.25">
      <c r="A598" s="9" t="s">
        <v>84</v>
      </c>
      <c r="B598" s="10" t="s">
        <v>11</v>
      </c>
      <c r="C598" s="10" t="s">
        <v>418</v>
      </c>
      <c r="D598" s="10" t="s">
        <v>488</v>
      </c>
      <c r="E598" s="10" t="s">
        <v>85</v>
      </c>
      <c r="F598" s="10"/>
      <c r="G598" s="10"/>
      <c r="H598" s="10"/>
      <c r="I598" s="10"/>
      <c r="J598" s="11">
        <v>0</v>
      </c>
      <c r="K598" s="12">
        <v>6881.4179999999997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12">
        <v>5130</v>
      </c>
      <c r="T598" s="12">
        <v>5130</v>
      </c>
      <c r="U598" s="12">
        <v>0</v>
      </c>
      <c r="V598" s="12">
        <v>0</v>
      </c>
      <c r="W598" s="12">
        <v>0</v>
      </c>
      <c r="X598" s="12">
        <v>0</v>
      </c>
      <c r="Y598" s="12">
        <v>5130</v>
      </c>
      <c r="Z598" s="12">
        <v>4538.9594999999999</v>
      </c>
      <c r="AA598" s="27">
        <f t="shared" si="18"/>
        <v>88.478742690058482</v>
      </c>
      <c r="AB598" s="27">
        <f t="shared" si="19"/>
        <v>65.959653955042413</v>
      </c>
    </row>
    <row r="599" spans="1:28" ht="51" outlineLevel="3" x14ac:dyDescent="0.25">
      <c r="A599" s="9" t="s">
        <v>489</v>
      </c>
      <c r="B599" s="10" t="s">
        <v>11</v>
      </c>
      <c r="C599" s="10" t="s">
        <v>12</v>
      </c>
      <c r="D599" s="10" t="s">
        <v>490</v>
      </c>
      <c r="E599" s="10" t="s">
        <v>11</v>
      </c>
      <c r="F599" s="10"/>
      <c r="G599" s="10"/>
      <c r="H599" s="10"/>
      <c r="I599" s="10"/>
      <c r="J599" s="11">
        <v>0</v>
      </c>
      <c r="K599" s="12">
        <v>18.899999999999999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12">
        <v>17.3</v>
      </c>
      <c r="T599" s="12">
        <v>17.3</v>
      </c>
      <c r="U599" s="12">
        <v>0</v>
      </c>
      <c r="V599" s="12">
        <v>0</v>
      </c>
      <c r="W599" s="12">
        <v>0</v>
      </c>
      <c r="X599" s="12">
        <v>0</v>
      </c>
      <c r="Y599" s="12">
        <v>17.3</v>
      </c>
      <c r="Z599" s="12">
        <v>16.2361</v>
      </c>
      <c r="AA599" s="27">
        <f t="shared" si="18"/>
        <v>93.850289017341041</v>
      </c>
      <c r="AB599" s="27">
        <f t="shared" si="19"/>
        <v>85.905291005291019</v>
      </c>
    </row>
    <row r="600" spans="1:28" outlineLevel="4" x14ac:dyDescent="0.25">
      <c r="A600" s="9" t="s">
        <v>50</v>
      </c>
      <c r="B600" s="10" t="s">
        <v>11</v>
      </c>
      <c r="C600" s="10" t="s">
        <v>51</v>
      </c>
      <c r="D600" s="10" t="s">
        <v>490</v>
      </c>
      <c r="E600" s="10" t="s">
        <v>11</v>
      </c>
      <c r="F600" s="10"/>
      <c r="G600" s="10"/>
      <c r="H600" s="10"/>
      <c r="I600" s="10"/>
      <c r="J600" s="11">
        <v>0</v>
      </c>
      <c r="K600" s="12">
        <v>18.899999999999999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12">
        <v>17.3</v>
      </c>
      <c r="T600" s="12">
        <v>17.3</v>
      </c>
      <c r="U600" s="12">
        <v>0</v>
      </c>
      <c r="V600" s="12">
        <v>0</v>
      </c>
      <c r="W600" s="12">
        <v>0</v>
      </c>
      <c r="X600" s="12">
        <v>0</v>
      </c>
      <c r="Y600" s="12">
        <v>17.3</v>
      </c>
      <c r="Z600" s="12">
        <v>16.2361</v>
      </c>
      <c r="AA600" s="27">
        <f t="shared" si="18"/>
        <v>93.850289017341041</v>
      </c>
      <c r="AB600" s="27">
        <f t="shared" si="19"/>
        <v>85.905291005291019</v>
      </c>
    </row>
    <row r="601" spans="1:28" outlineLevel="5" x14ac:dyDescent="0.25">
      <c r="A601" s="9" t="s">
        <v>417</v>
      </c>
      <c r="B601" s="10" t="s">
        <v>11</v>
      </c>
      <c r="C601" s="10" t="s">
        <v>418</v>
      </c>
      <c r="D601" s="10" t="s">
        <v>490</v>
      </c>
      <c r="E601" s="10" t="s">
        <v>11</v>
      </c>
      <c r="F601" s="10"/>
      <c r="G601" s="10"/>
      <c r="H601" s="10"/>
      <c r="I601" s="10"/>
      <c r="J601" s="11">
        <v>0</v>
      </c>
      <c r="K601" s="12">
        <v>18.899999999999999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12">
        <v>17.3</v>
      </c>
      <c r="T601" s="12">
        <v>17.3</v>
      </c>
      <c r="U601" s="12">
        <v>0</v>
      </c>
      <c r="V601" s="12">
        <v>0</v>
      </c>
      <c r="W601" s="12">
        <v>0</v>
      </c>
      <c r="X601" s="12">
        <v>0</v>
      </c>
      <c r="Y601" s="12">
        <v>17.3</v>
      </c>
      <c r="Z601" s="12">
        <v>16.2361</v>
      </c>
      <c r="AA601" s="27">
        <f t="shared" si="18"/>
        <v>93.850289017341041</v>
      </c>
      <c r="AB601" s="27">
        <f t="shared" si="19"/>
        <v>85.905291005291019</v>
      </c>
    </row>
    <row r="602" spans="1:28" ht="25.5" outlineLevel="6" x14ac:dyDescent="0.25">
      <c r="A602" s="9" t="s">
        <v>84</v>
      </c>
      <c r="B602" s="10" t="s">
        <v>11</v>
      </c>
      <c r="C602" s="10" t="s">
        <v>418</v>
      </c>
      <c r="D602" s="10" t="s">
        <v>490</v>
      </c>
      <c r="E602" s="10" t="s">
        <v>85</v>
      </c>
      <c r="F602" s="10"/>
      <c r="G602" s="10"/>
      <c r="H602" s="10"/>
      <c r="I602" s="10"/>
      <c r="J602" s="11">
        <v>0</v>
      </c>
      <c r="K602" s="12">
        <v>18.899999999999999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12">
        <v>17.3</v>
      </c>
      <c r="T602" s="12">
        <v>17.3</v>
      </c>
      <c r="U602" s="12">
        <v>0</v>
      </c>
      <c r="V602" s="12">
        <v>0</v>
      </c>
      <c r="W602" s="12">
        <v>0</v>
      </c>
      <c r="X602" s="12">
        <v>0</v>
      </c>
      <c r="Y602" s="12">
        <v>17.3</v>
      </c>
      <c r="Z602" s="12">
        <v>16.2361</v>
      </c>
      <c r="AA602" s="27">
        <f t="shared" si="18"/>
        <v>93.850289017341041</v>
      </c>
      <c r="AB602" s="27">
        <f t="shared" si="19"/>
        <v>85.905291005291019</v>
      </c>
    </row>
    <row r="603" spans="1:28" ht="63.75" outlineLevel="3" x14ac:dyDescent="0.25">
      <c r="A603" s="9" t="s">
        <v>491</v>
      </c>
      <c r="B603" s="10" t="s">
        <v>11</v>
      </c>
      <c r="C603" s="10" t="s">
        <v>12</v>
      </c>
      <c r="D603" s="10" t="s">
        <v>492</v>
      </c>
      <c r="E603" s="10" t="s">
        <v>11</v>
      </c>
      <c r="F603" s="10"/>
      <c r="G603" s="10"/>
      <c r="H603" s="10"/>
      <c r="I603" s="10"/>
      <c r="J603" s="11">
        <v>0</v>
      </c>
      <c r="K603" s="12">
        <v>6167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12">
        <v>4639</v>
      </c>
      <c r="T603" s="12">
        <v>4639</v>
      </c>
      <c r="U603" s="12">
        <v>0</v>
      </c>
      <c r="V603" s="12">
        <v>0</v>
      </c>
      <c r="W603" s="12">
        <v>0</v>
      </c>
      <c r="X603" s="12">
        <v>0</v>
      </c>
      <c r="Y603" s="12">
        <v>4639</v>
      </c>
      <c r="Z603" s="12">
        <v>3590.7240999999999</v>
      </c>
      <c r="AA603" s="27">
        <f t="shared" si="18"/>
        <v>77.402976934684204</v>
      </c>
      <c r="AB603" s="27">
        <f t="shared" si="19"/>
        <v>58.224811091292359</v>
      </c>
    </row>
    <row r="604" spans="1:28" outlineLevel="4" x14ac:dyDescent="0.25">
      <c r="A604" s="9" t="s">
        <v>50</v>
      </c>
      <c r="B604" s="10" t="s">
        <v>11</v>
      </c>
      <c r="C604" s="10" t="s">
        <v>51</v>
      </c>
      <c r="D604" s="10" t="s">
        <v>492</v>
      </c>
      <c r="E604" s="10" t="s">
        <v>11</v>
      </c>
      <c r="F604" s="10"/>
      <c r="G604" s="10"/>
      <c r="H604" s="10"/>
      <c r="I604" s="10"/>
      <c r="J604" s="11">
        <v>0</v>
      </c>
      <c r="K604" s="12">
        <v>6167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12">
        <v>4639</v>
      </c>
      <c r="T604" s="12">
        <v>4639</v>
      </c>
      <c r="U604" s="12">
        <v>0</v>
      </c>
      <c r="V604" s="12">
        <v>0</v>
      </c>
      <c r="W604" s="12">
        <v>0</v>
      </c>
      <c r="X604" s="12">
        <v>0</v>
      </c>
      <c r="Y604" s="12">
        <v>4639</v>
      </c>
      <c r="Z604" s="12">
        <v>3590.7240999999999</v>
      </c>
      <c r="AA604" s="27">
        <f t="shared" si="18"/>
        <v>77.402976934684204</v>
      </c>
      <c r="AB604" s="27">
        <f t="shared" si="19"/>
        <v>58.224811091292359</v>
      </c>
    </row>
    <row r="605" spans="1:28" outlineLevel="5" x14ac:dyDescent="0.25">
      <c r="A605" s="9" t="s">
        <v>417</v>
      </c>
      <c r="B605" s="10" t="s">
        <v>11</v>
      </c>
      <c r="C605" s="10" t="s">
        <v>418</v>
      </c>
      <c r="D605" s="10" t="s">
        <v>492</v>
      </c>
      <c r="E605" s="10" t="s">
        <v>11</v>
      </c>
      <c r="F605" s="10"/>
      <c r="G605" s="10"/>
      <c r="H605" s="10"/>
      <c r="I605" s="10"/>
      <c r="J605" s="11">
        <v>0</v>
      </c>
      <c r="K605" s="12">
        <v>6167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12">
        <v>4639</v>
      </c>
      <c r="T605" s="12">
        <v>4639</v>
      </c>
      <c r="U605" s="12">
        <v>0</v>
      </c>
      <c r="V605" s="12">
        <v>0</v>
      </c>
      <c r="W605" s="12">
        <v>0</v>
      </c>
      <c r="X605" s="12">
        <v>0</v>
      </c>
      <c r="Y605" s="12">
        <v>4639</v>
      </c>
      <c r="Z605" s="12">
        <v>3590.7240999999999</v>
      </c>
      <c r="AA605" s="27">
        <f t="shared" si="18"/>
        <v>77.402976934684204</v>
      </c>
      <c r="AB605" s="27">
        <f t="shared" si="19"/>
        <v>58.224811091292359</v>
      </c>
    </row>
    <row r="606" spans="1:28" outlineLevel="6" x14ac:dyDescent="0.25">
      <c r="A606" s="9" t="s">
        <v>167</v>
      </c>
      <c r="B606" s="10" t="s">
        <v>11</v>
      </c>
      <c r="C606" s="10" t="s">
        <v>418</v>
      </c>
      <c r="D606" s="10" t="s">
        <v>492</v>
      </c>
      <c r="E606" s="10" t="s">
        <v>168</v>
      </c>
      <c r="F606" s="10"/>
      <c r="G606" s="10"/>
      <c r="H606" s="10"/>
      <c r="I606" s="10"/>
      <c r="J606" s="11">
        <v>0</v>
      </c>
      <c r="K606" s="12">
        <v>3484.86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12">
        <v>2667.3760000000002</v>
      </c>
      <c r="T606" s="12">
        <v>2667.3760000000002</v>
      </c>
      <c r="U606" s="12">
        <v>0</v>
      </c>
      <c r="V606" s="12">
        <v>0</v>
      </c>
      <c r="W606" s="12">
        <v>0</v>
      </c>
      <c r="X606" s="12">
        <v>0</v>
      </c>
      <c r="Y606" s="12">
        <v>2667.3760000000002</v>
      </c>
      <c r="Z606" s="12">
        <v>2497.7114000000001</v>
      </c>
      <c r="AA606" s="27">
        <f t="shared" si="18"/>
        <v>93.639269454325145</v>
      </c>
      <c r="AB606" s="27">
        <f t="shared" si="19"/>
        <v>71.673220731966282</v>
      </c>
    </row>
    <row r="607" spans="1:28" ht="25.5" outlineLevel="6" x14ac:dyDescent="0.25">
      <c r="A607" s="9" t="s">
        <v>228</v>
      </c>
      <c r="B607" s="10" t="s">
        <v>11</v>
      </c>
      <c r="C607" s="10" t="s">
        <v>418</v>
      </c>
      <c r="D607" s="10" t="s">
        <v>492</v>
      </c>
      <c r="E607" s="10" t="s">
        <v>229</v>
      </c>
      <c r="F607" s="10"/>
      <c r="G607" s="10"/>
      <c r="H607" s="10"/>
      <c r="I607" s="10"/>
      <c r="J607" s="11">
        <v>0</v>
      </c>
      <c r="K607" s="12">
        <v>70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12">
        <v>70</v>
      </c>
      <c r="T607" s="12">
        <v>70</v>
      </c>
      <c r="U607" s="12">
        <v>0</v>
      </c>
      <c r="V607" s="12">
        <v>0</v>
      </c>
      <c r="W607" s="12">
        <v>0</v>
      </c>
      <c r="X607" s="12">
        <v>0</v>
      </c>
      <c r="Y607" s="12">
        <v>70</v>
      </c>
      <c r="Z607" s="12">
        <v>24.005199999999999</v>
      </c>
      <c r="AA607" s="27">
        <f t="shared" si="18"/>
        <v>34.293142857142854</v>
      </c>
      <c r="AB607" s="27">
        <f t="shared" si="19"/>
        <v>34.293142857142854</v>
      </c>
    </row>
    <row r="608" spans="1:28" ht="38.25" outlineLevel="6" x14ac:dyDescent="0.25">
      <c r="A608" s="9" t="s">
        <v>169</v>
      </c>
      <c r="B608" s="10" t="s">
        <v>11</v>
      </c>
      <c r="C608" s="10" t="s">
        <v>418</v>
      </c>
      <c r="D608" s="10" t="s">
        <v>492</v>
      </c>
      <c r="E608" s="10" t="s">
        <v>170</v>
      </c>
      <c r="F608" s="10"/>
      <c r="G608" s="10"/>
      <c r="H608" s="10"/>
      <c r="I608" s="10"/>
      <c r="J608" s="11">
        <v>0</v>
      </c>
      <c r="K608" s="12">
        <v>1052.4280000000001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12">
        <v>690.952</v>
      </c>
      <c r="T608" s="12">
        <v>690.952</v>
      </c>
      <c r="U608" s="12">
        <v>0</v>
      </c>
      <c r="V608" s="12">
        <v>0</v>
      </c>
      <c r="W608" s="12">
        <v>0</v>
      </c>
      <c r="X608" s="12">
        <v>0</v>
      </c>
      <c r="Y608" s="12">
        <v>690.952</v>
      </c>
      <c r="Z608" s="12">
        <v>682.5326</v>
      </c>
      <c r="AA608" s="27">
        <f t="shared" si="18"/>
        <v>98.781478308189293</v>
      </c>
      <c r="AB608" s="27">
        <f t="shared" si="19"/>
        <v>64.853139597198094</v>
      </c>
    </row>
    <row r="609" spans="1:28" ht="25.5" outlineLevel="6" x14ac:dyDescent="0.25">
      <c r="A609" s="9" t="s">
        <v>43</v>
      </c>
      <c r="B609" s="10" t="s">
        <v>11</v>
      </c>
      <c r="C609" s="10" t="s">
        <v>418</v>
      </c>
      <c r="D609" s="10" t="s">
        <v>492</v>
      </c>
      <c r="E609" s="10" t="s">
        <v>44</v>
      </c>
      <c r="F609" s="10"/>
      <c r="G609" s="10"/>
      <c r="H609" s="10"/>
      <c r="I609" s="10"/>
      <c r="J609" s="11">
        <v>0</v>
      </c>
      <c r="K609" s="12">
        <v>578.4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12">
        <v>433.8</v>
      </c>
      <c r="T609" s="12">
        <v>433.8</v>
      </c>
      <c r="U609" s="12">
        <v>0</v>
      </c>
      <c r="V609" s="12">
        <v>0</v>
      </c>
      <c r="W609" s="12">
        <v>0</v>
      </c>
      <c r="X609" s="12">
        <v>0</v>
      </c>
      <c r="Y609" s="12">
        <v>433.8</v>
      </c>
      <c r="Z609" s="12">
        <v>243.542</v>
      </c>
      <c r="AA609" s="27">
        <f t="shared" si="18"/>
        <v>56.141539880129088</v>
      </c>
      <c r="AB609" s="27">
        <f t="shared" si="19"/>
        <v>42.106154910096819</v>
      </c>
    </row>
    <row r="610" spans="1:28" ht="25.5" outlineLevel="6" x14ac:dyDescent="0.25">
      <c r="A610" s="9" t="s">
        <v>27</v>
      </c>
      <c r="B610" s="10" t="s">
        <v>11</v>
      </c>
      <c r="C610" s="10" t="s">
        <v>418</v>
      </c>
      <c r="D610" s="10" t="s">
        <v>492</v>
      </c>
      <c r="E610" s="10" t="s">
        <v>28</v>
      </c>
      <c r="F610" s="10"/>
      <c r="G610" s="10"/>
      <c r="H610" s="10"/>
      <c r="I610" s="10"/>
      <c r="J610" s="11">
        <v>0</v>
      </c>
      <c r="K610" s="12">
        <v>981.31200000000001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12">
        <v>776.87199999999996</v>
      </c>
      <c r="T610" s="12">
        <v>776.87199999999996</v>
      </c>
      <c r="U610" s="12">
        <v>0</v>
      </c>
      <c r="V610" s="12">
        <v>0</v>
      </c>
      <c r="W610" s="12">
        <v>0</v>
      </c>
      <c r="X610" s="12">
        <v>0</v>
      </c>
      <c r="Y610" s="12">
        <v>776.87199999999996</v>
      </c>
      <c r="Z610" s="12">
        <v>142.93289999999999</v>
      </c>
      <c r="AA610" s="27">
        <f t="shared" si="18"/>
        <v>18.398513526037753</v>
      </c>
      <c r="AB610" s="27">
        <f t="shared" si="19"/>
        <v>14.565489874779885</v>
      </c>
    </row>
    <row r="611" spans="1:28" ht="38.25" outlineLevel="2" x14ac:dyDescent="0.25">
      <c r="A611" s="9" t="s">
        <v>493</v>
      </c>
      <c r="B611" s="10" t="s">
        <v>11</v>
      </c>
      <c r="C611" s="10" t="s">
        <v>12</v>
      </c>
      <c r="D611" s="10" t="s">
        <v>494</v>
      </c>
      <c r="E611" s="10" t="s">
        <v>11</v>
      </c>
      <c r="F611" s="10"/>
      <c r="G611" s="10"/>
      <c r="H611" s="10"/>
      <c r="I611" s="10"/>
      <c r="J611" s="11">
        <v>0</v>
      </c>
      <c r="K611" s="12">
        <v>2295.1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12">
        <v>2079.1</v>
      </c>
      <c r="T611" s="12">
        <v>2079.1</v>
      </c>
      <c r="U611" s="12">
        <v>0</v>
      </c>
      <c r="V611" s="12">
        <v>0</v>
      </c>
      <c r="W611" s="12">
        <v>0</v>
      </c>
      <c r="X611" s="12">
        <v>0</v>
      </c>
      <c r="Y611" s="12">
        <v>2079.1</v>
      </c>
      <c r="Z611" s="12">
        <v>1838.598</v>
      </c>
      <c r="AA611" s="27">
        <f t="shared" si="18"/>
        <v>88.432398634024338</v>
      </c>
      <c r="AB611" s="27">
        <f t="shared" si="19"/>
        <v>80.109711995120037</v>
      </c>
    </row>
    <row r="612" spans="1:28" ht="51" outlineLevel="3" x14ac:dyDescent="0.25">
      <c r="A612" s="9" t="s">
        <v>495</v>
      </c>
      <c r="B612" s="10" t="s">
        <v>11</v>
      </c>
      <c r="C612" s="10" t="s">
        <v>12</v>
      </c>
      <c r="D612" s="10" t="s">
        <v>496</v>
      </c>
      <c r="E612" s="10" t="s">
        <v>11</v>
      </c>
      <c r="F612" s="10"/>
      <c r="G612" s="10"/>
      <c r="H612" s="10"/>
      <c r="I612" s="10"/>
      <c r="J612" s="11">
        <v>0</v>
      </c>
      <c r="K612" s="12">
        <v>1628.8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12">
        <v>1422</v>
      </c>
      <c r="T612" s="12">
        <v>1422</v>
      </c>
      <c r="U612" s="12">
        <v>0</v>
      </c>
      <c r="V612" s="12">
        <v>0</v>
      </c>
      <c r="W612" s="12">
        <v>0</v>
      </c>
      <c r="X612" s="12">
        <v>0</v>
      </c>
      <c r="Y612" s="12">
        <v>1422</v>
      </c>
      <c r="Z612" s="12">
        <v>1422</v>
      </c>
      <c r="AA612" s="27">
        <f t="shared" ref="AA612:AA671" si="20">Z612/S612*100</f>
        <v>100</v>
      </c>
      <c r="AB612" s="27">
        <f t="shared" ref="AB612:AB671" si="21">Z612/K612*100</f>
        <v>87.303536345776038</v>
      </c>
    </row>
    <row r="613" spans="1:28" outlineLevel="4" x14ac:dyDescent="0.25">
      <c r="A613" s="9" t="s">
        <v>50</v>
      </c>
      <c r="B613" s="10" t="s">
        <v>11</v>
      </c>
      <c r="C613" s="10" t="s">
        <v>51</v>
      </c>
      <c r="D613" s="10" t="s">
        <v>496</v>
      </c>
      <c r="E613" s="10" t="s">
        <v>11</v>
      </c>
      <c r="F613" s="10"/>
      <c r="G613" s="10"/>
      <c r="H613" s="10"/>
      <c r="I613" s="10"/>
      <c r="J613" s="11">
        <v>0</v>
      </c>
      <c r="K613" s="12">
        <v>1628.8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12">
        <v>1422</v>
      </c>
      <c r="T613" s="12">
        <v>1422</v>
      </c>
      <c r="U613" s="12">
        <v>0</v>
      </c>
      <c r="V613" s="12">
        <v>0</v>
      </c>
      <c r="W613" s="12">
        <v>0</v>
      </c>
      <c r="X613" s="12">
        <v>0</v>
      </c>
      <c r="Y613" s="12">
        <v>1422</v>
      </c>
      <c r="Z613" s="12">
        <v>1422</v>
      </c>
      <c r="AA613" s="27">
        <f t="shared" si="20"/>
        <v>100</v>
      </c>
      <c r="AB613" s="27">
        <f t="shared" si="21"/>
        <v>87.303536345776038</v>
      </c>
    </row>
    <row r="614" spans="1:28" outlineLevel="5" x14ac:dyDescent="0.25">
      <c r="A614" s="9" t="s">
        <v>52</v>
      </c>
      <c r="B614" s="10" t="s">
        <v>11</v>
      </c>
      <c r="C614" s="10" t="s">
        <v>53</v>
      </c>
      <c r="D614" s="10" t="s">
        <v>496</v>
      </c>
      <c r="E614" s="10" t="s">
        <v>11</v>
      </c>
      <c r="F614" s="10"/>
      <c r="G614" s="10"/>
      <c r="H614" s="10"/>
      <c r="I614" s="10"/>
      <c r="J614" s="11">
        <v>0</v>
      </c>
      <c r="K614" s="12">
        <v>1628.8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12">
        <v>1422</v>
      </c>
      <c r="T614" s="12">
        <v>1422</v>
      </c>
      <c r="U614" s="12">
        <v>0</v>
      </c>
      <c r="V614" s="12">
        <v>0</v>
      </c>
      <c r="W614" s="12">
        <v>0</v>
      </c>
      <c r="X614" s="12">
        <v>0</v>
      </c>
      <c r="Y614" s="12">
        <v>1422</v>
      </c>
      <c r="Z614" s="12">
        <v>1422</v>
      </c>
      <c r="AA614" s="27">
        <f t="shared" si="20"/>
        <v>100</v>
      </c>
      <c r="AB614" s="27">
        <f t="shared" si="21"/>
        <v>87.303536345776038</v>
      </c>
    </row>
    <row r="615" spans="1:28" ht="25.5" outlineLevel="6" x14ac:dyDescent="0.25">
      <c r="A615" s="9" t="s">
        <v>54</v>
      </c>
      <c r="B615" s="10" t="s">
        <v>11</v>
      </c>
      <c r="C615" s="10" t="s">
        <v>53</v>
      </c>
      <c r="D615" s="10" t="s">
        <v>496</v>
      </c>
      <c r="E615" s="10" t="s">
        <v>55</v>
      </c>
      <c r="F615" s="10"/>
      <c r="G615" s="10"/>
      <c r="H615" s="10"/>
      <c r="I615" s="10"/>
      <c r="J615" s="11">
        <v>0</v>
      </c>
      <c r="K615" s="12">
        <v>1628.8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12">
        <v>1422</v>
      </c>
      <c r="T615" s="12">
        <v>1422</v>
      </c>
      <c r="U615" s="12">
        <v>0</v>
      </c>
      <c r="V615" s="12">
        <v>0</v>
      </c>
      <c r="W615" s="12">
        <v>0</v>
      </c>
      <c r="X615" s="12">
        <v>0</v>
      </c>
      <c r="Y615" s="12">
        <v>1422</v>
      </c>
      <c r="Z615" s="12">
        <v>1422</v>
      </c>
      <c r="AA615" s="27">
        <f t="shared" si="20"/>
        <v>100</v>
      </c>
      <c r="AB615" s="27">
        <f t="shared" si="21"/>
        <v>87.303536345776038</v>
      </c>
    </row>
    <row r="616" spans="1:28" ht="51" outlineLevel="3" x14ac:dyDescent="0.25">
      <c r="A616" s="9" t="s">
        <v>497</v>
      </c>
      <c r="B616" s="10" t="s">
        <v>11</v>
      </c>
      <c r="C616" s="10" t="s">
        <v>12</v>
      </c>
      <c r="D616" s="10" t="s">
        <v>498</v>
      </c>
      <c r="E616" s="10" t="s">
        <v>11</v>
      </c>
      <c r="F616" s="10"/>
      <c r="G616" s="10"/>
      <c r="H616" s="10"/>
      <c r="I616" s="10"/>
      <c r="J616" s="11">
        <v>0</v>
      </c>
      <c r="K616" s="12">
        <v>38.200000000000003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12">
        <v>29</v>
      </c>
      <c r="T616" s="12">
        <v>29</v>
      </c>
      <c r="U616" s="12">
        <v>0</v>
      </c>
      <c r="V616" s="12">
        <v>0</v>
      </c>
      <c r="W616" s="12">
        <v>0</v>
      </c>
      <c r="X616" s="12">
        <v>0</v>
      </c>
      <c r="Y616" s="12">
        <v>29</v>
      </c>
      <c r="Z616" s="12">
        <v>0</v>
      </c>
      <c r="AA616" s="27">
        <f t="shared" si="20"/>
        <v>0</v>
      </c>
      <c r="AB616" s="27">
        <f t="shared" si="21"/>
        <v>0</v>
      </c>
    </row>
    <row r="617" spans="1:28" outlineLevel="4" x14ac:dyDescent="0.25">
      <c r="A617" s="9" t="s">
        <v>50</v>
      </c>
      <c r="B617" s="10" t="s">
        <v>11</v>
      </c>
      <c r="C617" s="10" t="s">
        <v>51</v>
      </c>
      <c r="D617" s="10" t="s">
        <v>498</v>
      </c>
      <c r="E617" s="10" t="s">
        <v>11</v>
      </c>
      <c r="F617" s="10"/>
      <c r="G617" s="10"/>
      <c r="H617" s="10"/>
      <c r="I617" s="10"/>
      <c r="J617" s="11">
        <v>0</v>
      </c>
      <c r="K617" s="12">
        <v>38.200000000000003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12">
        <v>29</v>
      </c>
      <c r="T617" s="12">
        <v>29</v>
      </c>
      <c r="U617" s="12">
        <v>0</v>
      </c>
      <c r="V617" s="12">
        <v>0</v>
      </c>
      <c r="W617" s="12">
        <v>0</v>
      </c>
      <c r="X617" s="12">
        <v>0</v>
      </c>
      <c r="Y617" s="12">
        <v>29</v>
      </c>
      <c r="Z617" s="12">
        <v>0</v>
      </c>
      <c r="AA617" s="27">
        <f t="shared" si="20"/>
        <v>0</v>
      </c>
      <c r="AB617" s="27">
        <f t="shared" si="21"/>
        <v>0</v>
      </c>
    </row>
    <row r="618" spans="1:28" outlineLevel="5" x14ac:dyDescent="0.25">
      <c r="A618" s="9" t="s">
        <v>52</v>
      </c>
      <c r="B618" s="10" t="s">
        <v>11</v>
      </c>
      <c r="C618" s="10" t="s">
        <v>53</v>
      </c>
      <c r="D618" s="10" t="s">
        <v>498</v>
      </c>
      <c r="E618" s="10" t="s">
        <v>11</v>
      </c>
      <c r="F618" s="10"/>
      <c r="G618" s="10"/>
      <c r="H618" s="10"/>
      <c r="I618" s="10"/>
      <c r="J618" s="11">
        <v>0</v>
      </c>
      <c r="K618" s="12">
        <v>38.200000000000003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12">
        <v>29</v>
      </c>
      <c r="T618" s="12">
        <v>29</v>
      </c>
      <c r="U618" s="12">
        <v>0</v>
      </c>
      <c r="V618" s="12">
        <v>0</v>
      </c>
      <c r="W618" s="12">
        <v>0</v>
      </c>
      <c r="X618" s="12">
        <v>0</v>
      </c>
      <c r="Y618" s="12">
        <v>29</v>
      </c>
      <c r="Z618" s="12">
        <v>0</v>
      </c>
      <c r="AA618" s="27">
        <f t="shared" si="20"/>
        <v>0</v>
      </c>
      <c r="AB618" s="27">
        <f t="shared" si="21"/>
        <v>0</v>
      </c>
    </row>
    <row r="619" spans="1:28" ht="25.5" outlineLevel="6" x14ac:dyDescent="0.25">
      <c r="A619" s="9" t="s">
        <v>27</v>
      </c>
      <c r="B619" s="10" t="s">
        <v>11</v>
      </c>
      <c r="C619" s="10" t="s">
        <v>53</v>
      </c>
      <c r="D619" s="10" t="s">
        <v>498</v>
      </c>
      <c r="E619" s="10" t="s">
        <v>28</v>
      </c>
      <c r="F619" s="10"/>
      <c r="G619" s="10"/>
      <c r="H619" s="10"/>
      <c r="I619" s="10"/>
      <c r="J619" s="11">
        <v>0</v>
      </c>
      <c r="K619" s="12">
        <v>38.200000000000003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12">
        <v>29</v>
      </c>
      <c r="T619" s="12">
        <v>29</v>
      </c>
      <c r="U619" s="12">
        <v>0</v>
      </c>
      <c r="V619" s="12">
        <v>0</v>
      </c>
      <c r="W619" s="12">
        <v>0</v>
      </c>
      <c r="X619" s="12">
        <v>0</v>
      </c>
      <c r="Y619" s="12">
        <v>29</v>
      </c>
      <c r="Z619" s="12">
        <v>0</v>
      </c>
      <c r="AA619" s="27">
        <f t="shared" si="20"/>
        <v>0</v>
      </c>
      <c r="AB619" s="27">
        <f t="shared" si="21"/>
        <v>0</v>
      </c>
    </row>
    <row r="620" spans="1:28" ht="89.25" outlineLevel="3" x14ac:dyDescent="0.25">
      <c r="A620" s="9" t="s">
        <v>499</v>
      </c>
      <c r="B620" s="10" t="s">
        <v>11</v>
      </c>
      <c r="C620" s="10" t="s">
        <v>12</v>
      </c>
      <c r="D620" s="10" t="s">
        <v>500</v>
      </c>
      <c r="E620" s="10" t="s">
        <v>11</v>
      </c>
      <c r="F620" s="10"/>
      <c r="G620" s="10"/>
      <c r="H620" s="10"/>
      <c r="I620" s="10"/>
      <c r="J620" s="11">
        <v>0</v>
      </c>
      <c r="K620" s="12">
        <v>628.1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12">
        <v>628.1</v>
      </c>
      <c r="T620" s="12">
        <v>628.1</v>
      </c>
      <c r="U620" s="12">
        <v>0</v>
      </c>
      <c r="V620" s="12">
        <v>0</v>
      </c>
      <c r="W620" s="12">
        <v>0</v>
      </c>
      <c r="X620" s="12">
        <v>0</v>
      </c>
      <c r="Y620" s="12">
        <v>628.1</v>
      </c>
      <c r="Z620" s="12">
        <v>416.59800000000001</v>
      </c>
      <c r="AA620" s="27">
        <f t="shared" si="20"/>
        <v>66.326699570132135</v>
      </c>
      <c r="AB620" s="27">
        <f t="shared" si="21"/>
        <v>66.326699570132135</v>
      </c>
    </row>
    <row r="621" spans="1:28" outlineLevel="4" x14ac:dyDescent="0.25">
      <c r="A621" s="9" t="s">
        <v>50</v>
      </c>
      <c r="B621" s="10" t="s">
        <v>11</v>
      </c>
      <c r="C621" s="10" t="s">
        <v>51</v>
      </c>
      <c r="D621" s="10" t="s">
        <v>500</v>
      </c>
      <c r="E621" s="10" t="s">
        <v>11</v>
      </c>
      <c r="F621" s="10"/>
      <c r="G621" s="10"/>
      <c r="H621" s="10"/>
      <c r="I621" s="10"/>
      <c r="J621" s="11">
        <v>0</v>
      </c>
      <c r="K621" s="12">
        <v>628.1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12">
        <v>628.1</v>
      </c>
      <c r="T621" s="12">
        <v>628.1</v>
      </c>
      <c r="U621" s="12">
        <v>0</v>
      </c>
      <c r="V621" s="12">
        <v>0</v>
      </c>
      <c r="W621" s="12">
        <v>0</v>
      </c>
      <c r="X621" s="12">
        <v>0</v>
      </c>
      <c r="Y621" s="12">
        <v>628.1</v>
      </c>
      <c r="Z621" s="12">
        <v>416.59800000000001</v>
      </c>
      <c r="AA621" s="27">
        <f t="shared" si="20"/>
        <v>66.326699570132135</v>
      </c>
      <c r="AB621" s="27">
        <f t="shared" si="21"/>
        <v>66.326699570132135</v>
      </c>
    </row>
    <row r="622" spans="1:28" outlineLevel="5" x14ac:dyDescent="0.25">
      <c r="A622" s="9" t="s">
        <v>52</v>
      </c>
      <c r="B622" s="10" t="s">
        <v>11</v>
      </c>
      <c r="C622" s="10" t="s">
        <v>53</v>
      </c>
      <c r="D622" s="10" t="s">
        <v>500</v>
      </c>
      <c r="E622" s="10" t="s">
        <v>11</v>
      </c>
      <c r="F622" s="10"/>
      <c r="G622" s="10"/>
      <c r="H622" s="10"/>
      <c r="I622" s="10"/>
      <c r="J622" s="11">
        <v>0</v>
      </c>
      <c r="K622" s="12">
        <v>628.1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12">
        <v>628.1</v>
      </c>
      <c r="T622" s="12">
        <v>628.1</v>
      </c>
      <c r="U622" s="12">
        <v>0</v>
      </c>
      <c r="V622" s="12">
        <v>0</v>
      </c>
      <c r="W622" s="12">
        <v>0</v>
      </c>
      <c r="X622" s="12">
        <v>0</v>
      </c>
      <c r="Y622" s="12">
        <v>628.1</v>
      </c>
      <c r="Z622" s="12">
        <v>416.59800000000001</v>
      </c>
      <c r="AA622" s="27">
        <f t="shared" si="20"/>
        <v>66.326699570132135</v>
      </c>
      <c r="AB622" s="27">
        <f t="shared" si="21"/>
        <v>66.326699570132135</v>
      </c>
    </row>
    <row r="623" spans="1:28" ht="25.5" outlineLevel="6" x14ac:dyDescent="0.25">
      <c r="A623" s="9" t="s">
        <v>84</v>
      </c>
      <c r="B623" s="10" t="s">
        <v>11</v>
      </c>
      <c r="C623" s="10" t="s">
        <v>53</v>
      </c>
      <c r="D623" s="10" t="s">
        <v>500</v>
      </c>
      <c r="E623" s="10" t="s">
        <v>85</v>
      </c>
      <c r="F623" s="10"/>
      <c r="G623" s="10"/>
      <c r="H623" s="10"/>
      <c r="I623" s="10"/>
      <c r="J623" s="11">
        <v>0</v>
      </c>
      <c r="K623" s="12">
        <v>628.1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12">
        <v>628.1</v>
      </c>
      <c r="T623" s="12">
        <v>628.1</v>
      </c>
      <c r="U623" s="12">
        <v>0</v>
      </c>
      <c r="V623" s="12">
        <v>0</v>
      </c>
      <c r="W623" s="12">
        <v>0</v>
      </c>
      <c r="X623" s="12">
        <v>0</v>
      </c>
      <c r="Y623" s="12">
        <v>628.1</v>
      </c>
      <c r="Z623" s="12">
        <v>416.59800000000001</v>
      </c>
      <c r="AA623" s="27">
        <f t="shared" si="20"/>
        <v>66.326699570132135</v>
      </c>
      <c r="AB623" s="27">
        <f t="shared" si="21"/>
        <v>66.326699570132135</v>
      </c>
    </row>
    <row r="624" spans="1:28" outlineLevel="1" x14ac:dyDescent="0.25">
      <c r="A624" s="9" t="s">
        <v>501</v>
      </c>
      <c r="B624" s="10" t="s">
        <v>11</v>
      </c>
      <c r="C624" s="10" t="s">
        <v>12</v>
      </c>
      <c r="D624" s="10" t="s">
        <v>502</v>
      </c>
      <c r="E624" s="10" t="s">
        <v>11</v>
      </c>
      <c r="F624" s="10"/>
      <c r="G624" s="10"/>
      <c r="H624" s="10"/>
      <c r="I624" s="10"/>
      <c r="J624" s="11">
        <v>0</v>
      </c>
      <c r="K624" s="12">
        <v>4842.3389999999999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12">
        <v>4068.1505000000002</v>
      </c>
      <c r="T624" s="12">
        <v>4068.1505000000002</v>
      </c>
      <c r="U624" s="12">
        <v>0</v>
      </c>
      <c r="V624" s="12">
        <v>0</v>
      </c>
      <c r="W624" s="12">
        <v>0</v>
      </c>
      <c r="X624" s="12">
        <v>0</v>
      </c>
      <c r="Y624" s="12">
        <v>4068.1505000000002</v>
      </c>
      <c r="Z624" s="12">
        <v>4068.1505000000002</v>
      </c>
      <c r="AA624" s="27">
        <f t="shared" si="20"/>
        <v>100</v>
      </c>
      <c r="AB624" s="27">
        <f t="shared" si="21"/>
        <v>84.012096220442231</v>
      </c>
    </row>
    <row r="625" spans="1:28" ht="25.5" outlineLevel="2" x14ac:dyDescent="0.25">
      <c r="A625" s="9" t="s">
        <v>503</v>
      </c>
      <c r="B625" s="10" t="s">
        <v>11</v>
      </c>
      <c r="C625" s="10" t="s">
        <v>12</v>
      </c>
      <c r="D625" s="10" t="s">
        <v>504</v>
      </c>
      <c r="E625" s="10" t="s">
        <v>11</v>
      </c>
      <c r="F625" s="10"/>
      <c r="G625" s="10"/>
      <c r="H625" s="10"/>
      <c r="I625" s="10"/>
      <c r="J625" s="11">
        <v>0</v>
      </c>
      <c r="K625" s="12">
        <v>4842.3389999999999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12">
        <v>4068.1505000000002</v>
      </c>
      <c r="T625" s="12">
        <v>4068.1505000000002</v>
      </c>
      <c r="U625" s="12">
        <v>0</v>
      </c>
      <c r="V625" s="12">
        <v>0</v>
      </c>
      <c r="W625" s="12">
        <v>0</v>
      </c>
      <c r="X625" s="12">
        <v>0</v>
      </c>
      <c r="Y625" s="12">
        <v>4068.1505000000002</v>
      </c>
      <c r="Z625" s="12">
        <v>4068.1505000000002</v>
      </c>
      <c r="AA625" s="27">
        <f t="shared" si="20"/>
        <v>100</v>
      </c>
      <c r="AB625" s="27">
        <f t="shared" si="21"/>
        <v>84.012096220442231</v>
      </c>
    </row>
    <row r="626" spans="1:28" ht="25.5" outlineLevel="3" x14ac:dyDescent="0.25">
      <c r="A626" s="9" t="s">
        <v>505</v>
      </c>
      <c r="B626" s="10" t="s">
        <v>11</v>
      </c>
      <c r="C626" s="10" t="s">
        <v>12</v>
      </c>
      <c r="D626" s="10" t="s">
        <v>506</v>
      </c>
      <c r="E626" s="10" t="s">
        <v>11</v>
      </c>
      <c r="F626" s="10"/>
      <c r="G626" s="10"/>
      <c r="H626" s="10"/>
      <c r="I626" s="10"/>
      <c r="J626" s="11">
        <v>0</v>
      </c>
      <c r="K626" s="12">
        <v>2328.9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12">
        <v>1897.4</v>
      </c>
      <c r="T626" s="12">
        <v>1897.4</v>
      </c>
      <c r="U626" s="12">
        <v>0</v>
      </c>
      <c r="V626" s="12">
        <v>0</v>
      </c>
      <c r="W626" s="12">
        <v>0</v>
      </c>
      <c r="X626" s="12">
        <v>0</v>
      </c>
      <c r="Y626" s="12">
        <v>1897.4</v>
      </c>
      <c r="Z626" s="12">
        <v>1897.4</v>
      </c>
      <c r="AA626" s="27">
        <f t="shared" si="20"/>
        <v>100</v>
      </c>
      <c r="AB626" s="27">
        <f t="shared" si="21"/>
        <v>81.471939542273176</v>
      </c>
    </row>
    <row r="627" spans="1:28" outlineLevel="4" x14ac:dyDescent="0.25">
      <c r="A627" s="9" t="s">
        <v>21</v>
      </c>
      <c r="B627" s="10" t="s">
        <v>11</v>
      </c>
      <c r="C627" s="10" t="s">
        <v>22</v>
      </c>
      <c r="D627" s="10" t="s">
        <v>506</v>
      </c>
      <c r="E627" s="10" t="s">
        <v>11</v>
      </c>
      <c r="F627" s="10"/>
      <c r="G627" s="10"/>
      <c r="H627" s="10"/>
      <c r="I627" s="10"/>
      <c r="J627" s="11">
        <v>0</v>
      </c>
      <c r="K627" s="12">
        <v>2328.9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12">
        <v>1897.4</v>
      </c>
      <c r="T627" s="12">
        <v>1897.4</v>
      </c>
      <c r="U627" s="12">
        <v>0</v>
      </c>
      <c r="V627" s="12">
        <v>0</v>
      </c>
      <c r="W627" s="12">
        <v>0</v>
      </c>
      <c r="X627" s="12">
        <v>0</v>
      </c>
      <c r="Y627" s="12">
        <v>1897.4</v>
      </c>
      <c r="Z627" s="12">
        <v>1897.4</v>
      </c>
      <c r="AA627" s="27">
        <f t="shared" si="20"/>
        <v>100</v>
      </c>
      <c r="AB627" s="27">
        <f t="shared" si="21"/>
        <v>81.471939542273176</v>
      </c>
    </row>
    <row r="628" spans="1:28" outlineLevel="5" x14ac:dyDescent="0.25">
      <c r="A628" s="9" t="s">
        <v>23</v>
      </c>
      <c r="B628" s="10" t="s">
        <v>11</v>
      </c>
      <c r="C628" s="10" t="s">
        <v>24</v>
      </c>
      <c r="D628" s="10" t="s">
        <v>506</v>
      </c>
      <c r="E628" s="10" t="s">
        <v>11</v>
      </c>
      <c r="F628" s="10"/>
      <c r="G628" s="10"/>
      <c r="H628" s="10"/>
      <c r="I628" s="10"/>
      <c r="J628" s="11">
        <v>0</v>
      </c>
      <c r="K628" s="12">
        <v>2328.9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12">
        <v>1897.4</v>
      </c>
      <c r="T628" s="12">
        <v>1897.4</v>
      </c>
      <c r="U628" s="12">
        <v>0</v>
      </c>
      <c r="V628" s="12">
        <v>0</v>
      </c>
      <c r="W628" s="12">
        <v>0</v>
      </c>
      <c r="X628" s="12">
        <v>0</v>
      </c>
      <c r="Y628" s="12">
        <v>1897.4</v>
      </c>
      <c r="Z628" s="12">
        <v>1897.4</v>
      </c>
      <c r="AA628" s="27">
        <f t="shared" si="20"/>
        <v>100</v>
      </c>
      <c r="AB628" s="27">
        <f t="shared" si="21"/>
        <v>81.471939542273176</v>
      </c>
    </row>
    <row r="629" spans="1:28" ht="38.25" outlineLevel="6" x14ac:dyDescent="0.25">
      <c r="A629" s="9" t="s">
        <v>475</v>
      </c>
      <c r="B629" s="10" t="s">
        <v>11</v>
      </c>
      <c r="C629" s="10" t="s">
        <v>24</v>
      </c>
      <c r="D629" s="10" t="s">
        <v>506</v>
      </c>
      <c r="E629" s="10" t="s">
        <v>476</v>
      </c>
      <c r="F629" s="10"/>
      <c r="G629" s="10"/>
      <c r="H629" s="10"/>
      <c r="I629" s="10"/>
      <c r="J629" s="11">
        <v>0</v>
      </c>
      <c r="K629" s="12">
        <v>2328.9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12">
        <v>1897.4</v>
      </c>
      <c r="T629" s="12">
        <v>1897.4</v>
      </c>
      <c r="U629" s="12">
        <v>0</v>
      </c>
      <c r="V629" s="12">
        <v>0</v>
      </c>
      <c r="W629" s="12">
        <v>0</v>
      </c>
      <c r="X629" s="12">
        <v>0</v>
      </c>
      <c r="Y629" s="12">
        <v>1897.4</v>
      </c>
      <c r="Z629" s="12">
        <v>1897.4</v>
      </c>
      <c r="AA629" s="27">
        <f t="shared" si="20"/>
        <v>100</v>
      </c>
      <c r="AB629" s="27">
        <f t="shared" si="21"/>
        <v>81.471939542273176</v>
      </c>
    </row>
    <row r="630" spans="1:28" ht="38.25" outlineLevel="3" x14ac:dyDescent="0.25">
      <c r="A630" s="9" t="s">
        <v>507</v>
      </c>
      <c r="B630" s="10" t="s">
        <v>11</v>
      </c>
      <c r="C630" s="10" t="s">
        <v>12</v>
      </c>
      <c r="D630" s="10" t="s">
        <v>508</v>
      </c>
      <c r="E630" s="10" t="s">
        <v>11</v>
      </c>
      <c r="F630" s="10"/>
      <c r="G630" s="10"/>
      <c r="H630" s="10"/>
      <c r="I630" s="10"/>
      <c r="J630" s="11">
        <v>0</v>
      </c>
      <c r="K630" s="12">
        <v>1598.4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12">
        <v>1302.2146</v>
      </c>
      <c r="T630" s="12">
        <v>1302.2146</v>
      </c>
      <c r="U630" s="12">
        <v>0</v>
      </c>
      <c r="V630" s="12">
        <v>0</v>
      </c>
      <c r="W630" s="12">
        <v>0</v>
      </c>
      <c r="X630" s="12">
        <v>0</v>
      </c>
      <c r="Y630" s="12">
        <v>1302.2146</v>
      </c>
      <c r="Z630" s="12">
        <v>1302.2146</v>
      </c>
      <c r="AA630" s="27">
        <f t="shared" si="20"/>
        <v>100</v>
      </c>
      <c r="AB630" s="27">
        <f t="shared" si="21"/>
        <v>81.46988238238238</v>
      </c>
    </row>
    <row r="631" spans="1:28" outlineLevel="4" x14ac:dyDescent="0.25">
      <c r="A631" s="9" t="s">
        <v>21</v>
      </c>
      <c r="B631" s="10" t="s">
        <v>11</v>
      </c>
      <c r="C631" s="10" t="s">
        <v>22</v>
      </c>
      <c r="D631" s="10" t="s">
        <v>508</v>
      </c>
      <c r="E631" s="10" t="s">
        <v>11</v>
      </c>
      <c r="F631" s="10"/>
      <c r="G631" s="10"/>
      <c r="H631" s="10"/>
      <c r="I631" s="10"/>
      <c r="J631" s="11">
        <v>0</v>
      </c>
      <c r="K631" s="12">
        <v>1598.4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12">
        <v>1302.2146</v>
      </c>
      <c r="T631" s="12">
        <v>1302.2146</v>
      </c>
      <c r="U631" s="12">
        <v>0</v>
      </c>
      <c r="V631" s="12">
        <v>0</v>
      </c>
      <c r="W631" s="12">
        <v>0</v>
      </c>
      <c r="X631" s="12">
        <v>0</v>
      </c>
      <c r="Y631" s="12">
        <v>1302.2146</v>
      </c>
      <c r="Z631" s="12">
        <v>1302.2146</v>
      </c>
      <c r="AA631" s="27">
        <f t="shared" si="20"/>
        <v>100</v>
      </c>
      <c r="AB631" s="27">
        <f t="shared" si="21"/>
        <v>81.46988238238238</v>
      </c>
    </row>
    <row r="632" spans="1:28" outlineLevel="5" x14ac:dyDescent="0.25">
      <c r="A632" s="9" t="s">
        <v>23</v>
      </c>
      <c r="B632" s="10" t="s">
        <v>11</v>
      </c>
      <c r="C632" s="10" t="s">
        <v>24</v>
      </c>
      <c r="D632" s="10" t="s">
        <v>508</v>
      </c>
      <c r="E632" s="10" t="s">
        <v>11</v>
      </c>
      <c r="F632" s="10"/>
      <c r="G632" s="10"/>
      <c r="H632" s="10"/>
      <c r="I632" s="10"/>
      <c r="J632" s="11">
        <v>0</v>
      </c>
      <c r="K632" s="12">
        <v>1598.4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12">
        <v>1302.2146</v>
      </c>
      <c r="T632" s="12">
        <v>1302.2146</v>
      </c>
      <c r="U632" s="12">
        <v>0</v>
      </c>
      <c r="V632" s="12">
        <v>0</v>
      </c>
      <c r="W632" s="12">
        <v>0</v>
      </c>
      <c r="X632" s="12">
        <v>0</v>
      </c>
      <c r="Y632" s="12">
        <v>1302.2146</v>
      </c>
      <c r="Z632" s="12">
        <v>1302.2146</v>
      </c>
      <c r="AA632" s="27">
        <f t="shared" si="20"/>
        <v>100</v>
      </c>
      <c r="AB632" s="27">
        <f t="shared" si="21"/>
        <v>81.46988238238238</v>
      </c>
    </row>
    <row r="633" spans="1:28" ht="38.25" outlineLevel="6" x14ac:dyDescent="0.25">
      <c r="A633" s="9" t="s">
        <v>475</v>
      </c>
      <c r="B633" s="10" t="s">
        <v>11</v>
      </c>
      <c r="C633" s="10" t="s">
        <v>24</v>
      </c>
      <c r="D633" s="10" t="s">
        <v>508</v>
      </c>
      <c r="E633" s="10" t="s">
        <v>476</v>
      </c>
      <c r="F633" s="10"/>
      <c r="G633" s="10"/>
      <c r="H633" s="10"/>
      <c r="I633" s="10"/>
      <c r="J633" s="11">
        <v>0</v>
      </c>
      <c r="K633" s="12">
        <v>1598.4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12">
        <v>1302.2146</v>
      </c>
      <c r="T633" s="12">
        <v>1302.2146</v>
      </c>
      <c r="U633" s="12">
        <v>0</v>
      </c>
      <c r="V633" s="12">
        <v>0</v>
      </c>
      <c r="W633" s="12">
        <v>0</v>
      </c>
      <c r="X633" s="12">
        <v>0</v>
      </c>
      <c r="Y633" s="12">
        <v>1302.2146</v>
      </c>
      <c r="Z633" s="12">
        <v>1302.2146</v>
      </c>
      <c r="AA633" s="27">
        <f t="shared" si="20"/>
        <v>100</v>
      </c>
      <c r="AB633" s="27">
        <f t="shared" si="21"/>
        <v>81.46988238238238</v>
      </c>
    </row>
    <row r="634" spans="1:28" outlineLevel="3" x14ac:dyDescent="0.25">
      <c r="A634" s="9" t="s">
        <v>509</v>
      </c>
      <c r="B634" s="10" t="s">
        <v>11</v>
      </c>
      <c r="C634" s="10" t="s">
        <v>12</v>
      </c>
      <c r="D634" s="10" t="s">
        <v>510</v>
      </c>
      <c r="E634" s="10" t="s">
        <v>11</v>
      </c>
      <c r="F634" s="10"/>
      <c r="G634" s="10"/>
      <c r="H634" s="10"/>
      <c r="I634" s="10"/>
      <c r="J634" s="11">
        <v>0</v>
      </c>
      <c r="K634" s="12">
        <v>735.03899999999999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12">
        <v>734.14120000000003</v>
      </c>
      <c r="T634" s="12">
        <v>734.14120000000003</v>
      </c>
      <c r="U634" s="12">
        <v>0</v>
      </c>
      <c r="V634" s="12">
        <v>0</v>
      </c>
      <c r="W634" s="12">
        <v>0</v>
      </c>
      <c r="X634" s="12">
        <v>0</v>
      </c>
      <c r="Y634" s="12">
        <v>734.14120000000003</v>
      </c>
      <c r="Z634" s="12">
        <v>734.14120000000003</v>
      </c>
      <c r="AA634" s="27">
        <f t="shared" si="20"/>
        <v>100</v>
      </c>
      <c r="AB634" s="27">
        <f t="shared" si="21"/>
        <v>99.877856821202698</v>
      </c>
    </row>
    <row r="635" spans="1:28" outlineLevel="4" x14ac:dyDescent="0.25">
      <c r="A635" s="9" t="s">
        <v>21</v>
      </c>
      <c r="B635" s="10" t="s">
        <v>11</v>
      </c>
      <c r="C635" s="10" t="s">
        <v>22</v>
      </c>
      <c r="D635" s="10" t="s">
        <v>510</v>
      </c>
      <c r="E635" s="10" t="s">
        <v>11</v>
      </c>
      <c r="F635" s="10"/>
      <c r="G635" s="10"/>
      <c r="H635" s="10"/>
      <c r="I635" s="10"/>
      <c r="J635" s="11">
        <v>0</v>
      </c>
      <c r="K635" s="12">
        <v>735.03899999999999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12">
        <v>734.14120000000003</v>
      </c>
      <c r="T635" s="12">
        <v>734.14120000000003</v>
      </c>
      <c r="U635" s="12">
        <v>0</v>
      </c>
      <c r="V635" s="12">
        <v>0</v>
      </c>
      <c r="W635" s="12">
        <v>0</v>
      </c>
      <c r="X635" s="12">
        <v>0</v>
      </c>
      <c r="Y635" s="12">
        <v>734.14120000000003</v>
      </c>
      <c r="Z635" s="12">
        <v>734.14120000000003</v>
      </c>
      <c r="AA635" s="27">
        <f t="shared" si="20"/>
        <v>100</v>
      </c>
      <c r="AB635" s="27">
        <f t="shared" si="21"/>
        <v>99.877856821202698</v>
      </c>
    </row>
    <row r="636" spans="1:28" outlineLevel="5" x14ac:dyDescent="0.25">
      <c r="A636" s="9" t="s">
        <v>23</v>
      </c>
      <c r="B636" s="10" t="s">
        <v>11</v>
      </c>
      <c r="C636" s="10" t="s">
        <v>24</v>
      </c>
      <c r="D636" s="10" t="s">
        <v>510</v>
      </c>
      <c r="E636" s="10" t="s">
        <v>11</v>
      </c>
      <c r="F636" s="10"/>
      <c r="G636" s="10"/>
      <c r="H636" s="10"/>
      <c r="I636" s="10"/>
      <c r="J636" s="11">
        <v>0</v>
      </c>
      <c r="K636" s="12">
        <v>735.03899999999999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12">
        <v>734.14120000000003</v>
      </c>
      <c r="T636" s="12">
        <v>734.14120000000003</v>
      </c>
      <c r="U636" s="12">
        <v>0</v>
      </c>
      <c r="V636" s="12">
        <v>0</v>
      </c>
      <c r="W636" s="12">
        <v>0</v>
      </c>
      <c r="X636" s="12">
        <v>0</v>
      </c>
      <c r="Y636" s="12">
        <v>734.14120000000003</v>
      </c>
      <c r="Z636" s="12">
        <v>734.14120000000003</v>
      </c>
      <c r="AA636" s="27">
        <f t="shared" si="20"/>
        <v>100</v>
      </c>
      <c r="AB636" s="27">
        <f t="shared" si="21"/>
        <v>99.877856821202698</v>
      </c>
    </row>
    <row r="637" spans="1:28" outlineLevel="6" x14ac:dyDescent="0.25">
      <c r="A637" s="9" t="s">
        <v>56</v>
      </c>
      <c r="B637" s="10" t="s">
        <v>11</v>
      </c>
      <c r="C637" s="10" t="s">
        <v>24</v>
      </c>
      <c r="D637" s="10" t="s">
        <v>510</v>
      </c>
      <c r="E637" s="10" t="s">
        <v>57</v>
      </c>
      <c r="F637" s="10"/>
      <c r="G637" s="10"/>
      <c r="H637" s="10"/>
      <c r="I637" s="10"/>
      <c r="J637" s="11">
        <v>0</v>
      </c>
      <c r="K637" s="12">
        <v>735.03899999999999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12">
        <v>734.14120000000003</v>
      </c>
      <c r="T637" s="12">
        <v>734.14120000000003</v>
      </c>
      <c r="U637" s="12">
        <v>0</v>
      </c>
      <c r="V637" s="12">
        <v>0</v>
      </c>
      <c r="W637" s="12">
        <v>0</v>
      </c>
      <c r="X637" s="12">
        <v>0</v>
      </c>
      <c r="Y637" s="12">
        <v>734.14120000000003</v>
      </c>
      <c r="Z637" s="12">
        <v>734.14120000000003</v>
      </c>
      <c r="AA637" s="27">
        <f t="shared" si="20"/>
        <v>100</v>
      </c>
      <c r="AB637" s="27">
        <f t="shared" si="21"/>
        <v>99.877856821202698</v>
      </c>
    </row>
    <row r="638" spans="1:28" ht="25.5" outlineLevel="3" x14ac:dyDescent="0.25">
      <c r="A638" s="9" t="s">
        <v>511</v>
      </c>
      <c r="B638" s="10" t="s">
        <v>11</v>
      </c>
      <c r="C638" s="10" t="s">
        <v>12</v>
      </c>
      <c r="D638" s="10" t="s">
        <v>512</v>
      </c>
      <c r="E638" s="10" t="s">
        <v>11</v>
      </c>
      <c r="F638" s="10"/>
      <c r="G638" s="10"/>
      <c r="H638" s="10"/>
      <c r="I638" s="10"/>
      <c r="J638" s="11">
        <v>0</v>
      </c>
      <c r="K638" s="12">
        <v>180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12">
        <v>134.3947</v>
      </c>
      <c r="T638" s="12">
        <v>134.3947</v>
      </c>
      <c r="U638" s="12">
        <v>0</v>
      </c>
      <c r="V638" s="12">
        <v>0</v>
      </c>
      <c r="W638" s="12">
        <v>0</v>
      </c>
      <c r="X638" s="12">
        <v>0</v>
      </c>
      <c r="Y638" s="12">
        <v>134.3947</v>
      </c>
      <c r="Z638" s="12">
        <v>134.3947</v>
      </c>
      <c r="AA638" s="27">
        <f t="shared" si="20"/>
        <v>100</v>
      </c>
      <c r="AB638" s="27">
        <f t="shared" si="21"/>
        <v>74.663722222222219</v>
      </c>
    </row>
    <row r="639" spans="1:28" outlineLevel="4" x14ac:dyDescent="0.25">
      <c r="A639" s="9" t="s">
        <v>21</v>
      </c>
      <c r="B639" s="10" t="s">
        <v>11</v>
      </c>
      <c r="C639" s="10" t="s">
        <v>22</v>
      </c>
      <c r="D639" s="10" t="s">
        <v>512</v>
      </c>
      <c r="E639" s="10" t="s">
        <v>11</v>
      </c>
      <c r="F639" s="10"/>
      <c r="G639" s="10"/>
      <c r="H639" s="10"/>
      <c r="I639" s="10"/>
      <c r="J639" s="11">
        <v>0</v>
      </c>
      <c r="K639" s="12">
        <v>180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12">
        <v>134.3947</v>
      </c>
      <c r="T639" s="12">
        <v>134.3947</v>
      </c>
      <c r="U639" s="12">
        <v>0</v>
      </c>
      <c r="V639" s="12">
        <v>0</v>
      </c>
      <c r="W639" s="12">
        <v>0</v>
      </c>
      <c r="X639" s="12">
        <v>0</v>
      </c>
      <c r="Y639" s="12">
        <v>134.3947</v>
      </c>
      <c r="Z639" s="12">
        <v>134.3947</v>
      </c>
      <c r="AA639" s="27">
        <f t="shared" si="20"/>
        <v>100</v>
      </c>
      <c r="AB639" s="27">
        <f t="shared" si="21"/>
        <v>74.663722222222219</v>
      </c>
    </row>
    <row r="640" spans="1:28" outlineLevel="5" x14ac:dyDescent="0.25">
      <c r="A640" s="9" t="s">
        <v>23</v>
      </c>
      <c r="B640" s="10" t="s">
        <v>11</v>
      </c>
      <c r="C640" s="10" t="s">
        <v>24</v>
      </c>
      <c r="D640" s="10" t="s">
        <v>512</v>
      </c>
      <c r="E640" s="10" t="s">
        <v>11</v>
      </c>
      <c r="F640" s="10"/>
      <c r="G640" s="10"/>
      <c r="H640" s="10"/>
      <c r="I640" s="10"/>
      <c r="J640" s="11">
        <v>0</v>
      </c>
      <c r="K640" s="12">
        <v>180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12">
        <v>134.3947</v>
      </c>
      <c r="T640" s="12">
        <v>134.3947</v>
      </c>
      <c r="U640" s="12">
        <v>0</v>
      </c>
      <c r="V640" s="12">
        <v>0</v>
      </c>
      <c r="W640" s="12">
        <v>0</v>
      </c>
      <c r="X640" s="12">
        <v>0</v>
      </c>
      <c r="Y640" s="12">
        <v>134.3947</v>
      </c>
      <c r="Z640" s="12">
        <v>134.3947</v>
      </c>
      <c r="AA640" s="27">
        <f t="shared" si="20"/>
        <v>100</v>
      </c>
      <c r="AB640" s="27">
        <f t="shared" si="21"/>
        <v>74.663722222222219</v>
      </c>
    </row>
    <row r="641" spans="1:28" ht="25.5" outlineLevel="6" x14ac:dyDescent="0.25">
      <c r="A641" s="9" t="s">
        <v>228</v>
      </c>
      <c r="B641" s="10" t="s">
        <v>11</v>
      </c>
      <c r="C641" s="10" t="s">
        <v>24</v>
      </c>
      <c r="D641" s="10" t="s">
        <v>512</v>
      </c>
      <c r="E641" s="10" t="s">
        <v>229</v>
      </c>
      <c r="F641" s="10"/>
      <c r="G641" s="10"/>
      <c r="H641" s="10"/>
      <c r="I641" s="10"/>
      <c r="J641" s="11">
        <v>0</v>
      </c>
      <c r="K641" s="12">
        <v>54.1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12">
        <v>40.392899999999997</v>
      </c>
      <c r="T641" s="12">
        <v>40.392899999999997</v>
      </c>
      <c r="U641" s="12">
        <v>0</v>
      </c>
      <c r="V641" s="12">
        <v>0</v>
      </c>
      <c r="W641" s="12">
        <v>0</v>
      </c>
      <c r="X641" s="12">
        <v>0</v>
      </c>
      <c r="Y641" s="12">
        <v>40.392899999999997</v>
      </c>
      <c r="Z641" s="12">
        <v>40.392899999999997</v>
      </c>
      <c r="AA641" s="27">
        <f t="shared" si="20"/>
        <v>100</v>
      </c>
      <c r="AB641" s="27">
        <f t="shared" si="21"/>
        <v>74.66340110905729</v>
      </c>
    </row>
    <row r="642" spans="1:28" ht="38.25" outlineLevel="6" x14ac:dyDescent="0.25">
      <c r="A642" s="9" t="s">
        <v>25</v>
      </c>
      <c r="B642" s="10" t="s">
        <v>11</v>
      </c>
      <c r="C642" s="10" t="s">
        <v>24</v>
      </c>
      <c r="D642" s="10" t="s">
        <v>512</v>
      </c>
      <c r="E642" s="10" t="s">
        <v>26</v>
      </c>
      <c r="F642" s="10"/>
      <c r="G642" s="10"/>
      <c r="H642" s="10"/>
      <c r="I642" s="10"/>
      <c r="J642" s="11">
        <v>0</v>
      </c>
      <c r="K642" s="12">
        <v>125.9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12">
        <v>94.001800000000003</v>
      </c>
      <c r="T642" s="12">
        <v>94.001800000000003</v>
      </c>
      <c r="U642" s="12">
        <v>0</v>
      </c>
      <c r="V642" s="12">
        <v>0</v>
      </c>
      <c r="W642" s="12">
        <v>0</v>
      </c>
      <c r="X642" s="12">
        <v>0</v>
      </c>
      <c r="Y642" s="12">
        <v>94.001800000000003</v>
      </c>
      <c r="Z642" s="12">
        <v>94.001800000000003</v>
      </c>
      <c r="AA642" s="27">
        <f t="shared" si="20"/>
        <v>100</v>
      </c>
      <c r="AB642" s="27">
        <f t="shared" si="21"/>
        <v>74.663860206513107</v>
      </c>
    </row>
    <row r="643" spans="1:28" x14ac:dyDescent="0.25">
      <c r="A643" s="9" t="s">
        <v>513</v>
      </c>
      <c r="B643" s="10" t="s">
        <v>11</v>
      </c>
      <c r="C643" s="10" t="s">
        <v>12</v>
      </c>
      <c r="D643" s="10" t="s">
        <v>514</v>
      </c>
      <c r="E643" s="10" t="s">
        <v>11</v>
      </c>
      <c r="F643" s="10"/>
      <c r="G643" s="10"/>
      <c r="H643" s="10"/>
      <c r="I643" s="10"/>
      <c r="J643" s="11">
        <v>0</v>
      </c>
      <c r="K643" s="12">
        <v>311049.1642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12">
        <v>218498.87280000001</v>
      </c>
      <c r="T643" s="12">
        <v>218498.87280000001</v>
      </c>
      <c r="U643" s="12">
        <v>0</v>
      </c>
      <c r="V643" s="12">
        <v>0</v>
      </c>
      <c r="W643" s="12">
        <v>0</v>
      </c>
      <c r="X643" s="12">
        <v>0</v>
      </c>
      <c r="Y643" s="12">
        <v>218498.87280000001</v>
      </c>
      <c r="Z643" s="12">
        <v>218498.87280000001</v>
      </c>
      <c r="AA643" s="27">
        <f t="shared" si="20"/>
        <v>100</v>
      </c>
      <c r="AB643" s="27">
        <f t="shared" si="21"/>
        <v>70.245767533877213</v>
      </c>
    </row>
    <row r="644" spans="1:28" ht="25.5" outlineLevel="1" x14ac:dyDescent="0.25">
      <c r="A644" s="9" t="s">
        <v>515</v>
      </c>
      <c r="B644" s="10" t="s">
        <v>11</v>
      </c>
      <c r="C644" s="10" t="s">
        <v>12</v>
      </c>
      <c r="D644" s="10" t="s">
        <v>516</v>
      </c>
      <c r="E644" s="10" t="s">
        <v>11</v>
      </c>
      <c r="F644" s="10"/>
      <c r="G644" s="10"/>
      <c r="H644" s="10"/>
      <c r="I644" s="10"/>
      <c r="J644" s="11">
        <v>0</v>
      </c>
      <c r="K644" s="12">
        <v>99680.247700000007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12">
        <v>71629.745599999995</v>
      </c>
      <c r="T644" s="12">
        <v>71629.745599999995</v>
      </c>
      <c r="U644" s="12">
        <v>0</v>
      </c>
      <c r="V644" s="12">
        <v>0</v>
      </c>
      <c r="W644" s="12">
        <v>0</v>
      </c>
      <c r="X644" s="12">
        <v>0</v>
      </c>
      <c r="Y644" s="12">
        <v>71629.745599999995</v>
      </c>
      <c r="Z644" s="12">
        <v>71629.745599999995</v>
      </c>
      <c r="AA644" s="27">
        <f t="shared" si="20"/>
        <v>100</v>
      </c>
      <c r="AB644" s="27">
        <f t="shared" si="21"/>
        <v>71.859518061771425</v>
      </c>
    </row>
    <row r="645" spans="1:28" ht="25.5" outlineLevel="2" x14ac:dyDescent="0.25">
      <c r="A645" s="9" t="s">
        <v>517</v>
      </c>
      <c r="B645" s="10" t="s">
        <v>11</v>
      </c>
      <c r="C645" s="10" t="s">
        <v>12</v>
      </c>
      <c r="D645" s="10" t="s">
        <v>518</v>
      </c>
      <c r="E645" s="10" t="s">
        <v>11</v>
      </c>
      <c r="F645" s="10"/>
      <c r="G645" s="10"/>
      <c r="H645" s="10"/>
      <c r="I645" s="10"/>
      <c r="J645" s="11">
        <v>0</v>
      </c>
      <c r="K645" s="12">
        <v>99680.247700000007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12">
        <v>71629.745599999995</v>
      </c>
      <c r="T645" s="12">
        <v>71629.745599999995</v>
      </c>
      <c r="U645" s="12">
        <v>0</v>
      </c>
      <c r="V645" s="12">
        <v>0</v>
      </c>
      <c r="W645" s="12">
        <v>0</v>
      </c>
      <c r="X645" s="12">
        <v>0</v>
      </c>
      <c r="Y645" s="12">
        <v>71629.745599999995</v>
      </c>
      <c r="Z645" s="12">
        <v>71629.745599999995</v>
      </c>
      <c r="AA645" s="27">
        <f t="shared" si="20"/>
        <v>100</v>
      </c>
      <c r="AB645" s="27">
        <f t="shared" si="21"/>
        <v>71.859518061771425</v>
      </c>
    </row>
    <row r="646" spans="1:28" ht="38.25" outlineLevel="3" x14ac:dyDescent="0.25">
      <c r="A646" s="9" t="s">
        <v>185</v>
      </c>
      <c r="B646" s="10" t="s">
        <v>11</v>
      </c>
      <c r="C646" s="10" t="s">
        <v>12</v>
      </c>
      <c r="D646" s="10" t="s">
        <v>519</v>
      </c>
      <c r="E646" s="10" t="s">
        <v>11</v>
      </c>
      <c r="F646" s="10"/>
      <c r="G646" s="10"/>
      <c r="H646" s="10"/>
      <c r="I646" s="10"/>
      <c r="J646" s="11">
        <v>0</v>
      </c>
      <c r="K646" s="12">
        <v>1500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12">
        <v>1130.9456</v>
      </c>
      <c r="T646" s="12">
        <v>1130.9456</v>
      </c>
      <c r="U646" s="12">
        <v>0</v>
      </c>
      <c r="V646" s="12">
        <v>0</v>
      </c>
      <c r="W646" s="12">
        <v>0</v>
      </c>
      <c r="X646" s="12">
        <v>0</v>
      </c>
      <c r="Y646" s="12">
        <v>1130.9456</v>
      </c>
      <c r="Z646" s="12">
        <v>1130.9456</v>
      </c>
      <c r="AA646" s="27">
        <f t="shared" si="20"/>
        <v>100</v>
      </c>
      <c r="AB646" s="27">
        <f t="shared" si="21"/>
        <v>75.396373333333329</v>
      </c>
    </row>
    <row r="647" spans="1:28" outlineLevel="4" x14ac:dyDescent="0.25">
      <c r="A647" s="9" t="s">
        <v>21</v>
      </c>
      <c r="B647" s="10" t="s">
        <v>11</v>
      </c>
      <c r="C647" s="10" t="s">
        <v>22</v>
      </c>
      <c r="D647" s="10" t="s">
        <v>519</v>
      </c>
      <c r="E647" s="10" t="s">
        <v>11</v>
      </c>
      <c r="F647" s="10"/>
      <c r="G647" s="10"/>
      <c r="H647" s="10"/>
      <c r="I647" s="10"/>
      <c r="J647" s="11">
        <v>0</v>
      </c>
      <c r="K647" s="12">
        <v>1500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12">
        <v>1130.9456</v>
      </c>
      <c r="T647" s="12">
        <v>1130.9456</v>
      </c>
      <c r="U647" s="12">
        <v>0</v>
      </c>
      <c r="V647" s="12">
        <v>0</v>
      </c>
      <c r="W647" s="12">
        <v>0</v>
      </c>
      <c r="X647" s="12">
        <v>0</v>
      </c>
      <c r="Y647" s="12">
        <v>1130.9456</v>
      </c>
      <c r="Z647" s="12">
        <v>1130.9456</v>
      </c>
      <c r="AA647" s="27">
        <f t="shared" si="20"/>
        <v>100</v>
      </c>
      <c r="AB647" s="27">
        <f t="shared" si="21"/>
        <v>75.396373333333329</v>
      </c>
    </row>
    <row r="648" spans="1:28" outlineLevel="5" x14ac:dyDescent="0.25">
      <c r="A648" s="9" t="s">
        <v>409</v>
      </c>
      <c r="B648" s="10" t="s">
        <v>11</v>
      </c>
      <c r="C648" s="10" t="s">
        <v>410</v>
      </c>
      <c r="D648" s="10" t="s">
        <v>519</v>
      </c>
      <c r="E648" s="10" t="s">
        <v>11</v>
      </c>
      <c r="F648" s="10"/>
      <c r="G648" s="10"/>
      <c r="H648" s="10"/>
      <c r="I648" s="10"/>
      <c r="J648" s="11">
        <v>0</v>
      </c>
      <c r="K648" s="12">
        <v>1500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12">
        <v>1130.9456</v>
      </c>
      <c r="T648" s="12">
        <v>1130.9456</v>
      </c>
      <c r="U648" s="12">
        <v>0</v>
      </c>
      <c r="V648" s="12">
        <v>0</v>
      </c>
      <c r="W648" s="12">
        <v>0</v>
      </c>
      <c r="X648" s="12">
        <v>0</v>
      </c>
      <c r="Y648" s="12">
        <v>1130.9456</v>
      </c>
      <c r="Z648" s="12">
        <v>1130.9456</v>
      </c>
      <c r="AA648" s="27">
        <f t="shared" si="20"/>
        <v>100</v>
      </c>
      <c r="AB648" s="27">
        <f t="shared" si="21"/>
        <v>75.396373333333329</v>
      </c>
    </row>
    <row r="649" spans="1:28" outlineLevel="6" x14ac:dyDescent="0.25">
      <c r="A649" s="9" t="s">
        <v>56</v>
      </c>
      <c r="B649" s="10" t="s">
        <v>11</v>
      </c>
      <c r="C649" s="10" t="s">
        <v>410</v>
      </c>
      <c r="D649" s="10" t="s">
        <v>519</v>
      </c>
      <c r="E649" s="10" t="s">
        <v>57</v>
      </c>
      <c r="F649" s="10"/>
      <c r="G649" s="10"/>
      <c r="H649" s="10"/>
      <c r="I649" s="10"/>
      <c r="J649" s="11">
        <v>0</v>
      </c>
      <c r="K649" s="12">
        <v>1500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12">
        <v>1130.9456</v>
      </c>
      <c r="T649" s="12">
        <v>1130.9456</v>
      </c>
      <c r="U649" s="12">
        <v>0</v>
      </c>
      <c r="V649" s="12">
        <v>0</v>
      </c>
      <c r="W649" s="12">
        <v>0</v>
      </c>
      <c r="X649" s="12">
        <v>0</v>
      </c>
      <c r="Y649" s="12">
        <v>1130.9456</v>
      </c>
      <c r="Z649" s="12">
        <v>1130.9456</v>
      </c>
      <c r="AA649" s="27">
        <f t="shared" si="20"/>
        <v>100</v>
      </c>
      <c r="AB649" s="27">
        <f t="shared" si="21"/>
        <v>75.396373333333329</v>
      </c>
    </row>
    <row r="650" spans="1:28" ht="38.25" outlineLevel="3" x14ac:dyDescent="0.25">
      <c r="A650" s="9" t="s">
        <v>411</v>
      </c>
      <c r="B650" s="10" t="s">
        <v>11</v>
      </c>
      <c r="C650" s="10" t="s">
        <v>12</v>
      </c>
      <c r="D650" s="10" t="s">
        <v>520</v>
      </c>
      <c r="E650" s="10" t="s">
        <v>11</v>
      </c>
      <c r="F650" s="10"/>
      <c r="G650" s="10"/>
      <c r="H650" s="10"/>
      <c r="I650" s="10"/>
      <c r="J650" s="11">
        <v>0</v>
      </c>
      <c r="K650" s="12">
        <v>2654.8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12">
        <v>1978.7</v>
      </c>
      <c r="T650" s="12">
        <v>1978.7</v>
      </c>
      <c r="U650" s="12">
        <v>0</v>
      </c>
      <c r="V650" s="12">
        <v>0</v>
      </c>
      <c r="W650" s="12">
        <v>0</v>
      </c>
      <c r="X650" s="12">
        <v>0</v>
      </c>
      <c r="Y650" s="12">
        <v>1978.7</v>
      </c>
      <c r="Z650" s="12">
        <v>1978.7</v>
      </c>
      <c r="AA650" s="27">
        <f t="shared" si="20"/>
        <v>100</v>
      </c>
      <c r="AB650" s="27">
        <f t="shared" si="21"/>
        <v>74.532921500678015</v>
      </c>
    </row>
    <row r="651" spans="1:28" outlineLevel="4" x14ac:dyDescent="0.25">
      <c r="A651" s="9" t="s">
        <v>21</v>
      </c>
      <c r="B651" s="10" t="s">
        <v>11</v>
      </c>
      <c r="C651" s="10" t="s">
        <v>22</v>
      </c>
      <c r="D651" s="10" t="s">
        <v>520</v>
      </c>
      <c r="E651" s="10" t="s">
        <v>11</v>
      </c>
      <c r="F651" s="10"/>
      <c r="G651" s="10"/>
      <c r="H651" s="10"/>
      <c r="I651" s="10"/>
      <c r="J651" s="11">
        <v>0</v>
      </c>
      <c r="K651" s="12">
        <v>2654.8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12">
        <v>1978.7</v>
      </c>
      <c r="T651" s="12">
        <v>1978.7</v>
      </c>
      <c r="U651" s="12">
        <v>0</v>
      </c>
      <c r="V651" s="12">
        <v>0</v>
      </c>
      <c r="W651" s="12">
        <v>0</v>
      </c>
      <c r="X651" s="12">
        <v>0</v>
      </c>
      <c r="Y651" s="12">
        <v>1978.7</v>
      </c>
      <c r="Z651" s="12">
        <v>1978.7</v>
      </c>
      <c r="AA651" s="27">
        <f t="shared" si="20"/>
        <v>100</v>
      </c>
      <c r="AB651" s="27">
        <f t="shared" si="21"/>
        <v>74.532921500678015</v>
      </c>
    </row>
    <row r="652" spans="1:28" outlineLevel="5" x14ac:dyDescent="0.25">
      <c r="A652" s="9" t="s">
        <v>409</v>
      </c>
      <c r="B652" s="10" t="s">
        <v>11</v>
      </c>
      <c r="C652" s="10" t="s">
        <v>410</v>
      </c>
      <c r="D652" s="10" t="s">
        <v>520</v>
      </c>
      <c r="E652" s="10" t="s">
        <v>11</v>
      </c>
      <c r="F652" s="10"/>
      <c r="G652" s="10"/>
      <c r="H652" s="10"/>
      <c r="I652" s="10"/>
      <c r="J652" s="11">
        <v>0</v>
      </c>
      <c r="K652" s="12">
        <v>2654.8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12">
        <v>1978.7</v>
      </c>
      <c r="T652" s="12">
        <v>1978.7</v>
      </c>
      <c r="U652" s="12">
        <v>0</v>
      </c>
      <c r="V652" s="12">
        <v>0</v>
      </c>
      <c r="W652" s="12">
        <v>0</v>
      </c>
      <c r="X652" s="12">
        <v>0</v>
      </c>
      <c r="Y652" s="12">
        <v>1978.7</v>
      </c>
      <c r="Z652" s="12">
        <v>1978.7</v>
      </c>
      <c r="AA652" s="27">
        <f t="shared" si="20"/>
        <v>100</v>
      </c>
      <c r="AB652" s="27">
        <f t="shared" si="21"/>
        <v>74.532921500678015</v>
      </c>
    </row>
    <row r="653" spans="1:28" ht="38.25" outlineLevel="6" x14ac:dyDescent="0.25">
      <c r="A653" s="9" t="s">
        <v>363</v>
      </c>
      <c r="B653" s="10" t="s">
        <v>11</v>
      </c>
      <c r="C653" s="10" t="s">
        <v>410</v>
      </c>
      <c r="D653" s="10" t="s">
        <v>520</v>
      </c>
      <c r="E653" s="10" t="s">
        <v>364</v>
      </c>
      <c r="F653" s="10"/>
      <c r="G653" s="10"/>
      <c r="H653" s="10"/>
      <c r="I653" s="10"/>
      <c r="J653" s="11">
        <v>0</v>
      </c>
      <c r="K653" s="12">
        <v>2654.8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12">
        <v>1978.7</v>
      </c>
      <c r="T653" s="12">
        <v>1978.7</v>
      </c>
      <c r="U653" s="12">
        <v>0</v>
      </c>
      <c r="V653" s="12">
        <v>0</v>
      </c>
      <c r="W653" s="12">
        <v>0</v>
      </c>
      <c r="X653" s="12">
        <v>0</v>
      </c>
      <c r="Y653" s="12">
        <v>1978.7</v>
      </c>
      <c r="Z653" s="12">
        <v>1978.7</v>
      </c>
      <c r="AA653" s="27">
        <f t="shared" si="20"/>
        <v>100</v>
      </c>
      <c r="AB653" s="27">
        <f t="shared" si="21"/>
        <v>74.532921500678015</v>
      </c>
    </row>
    <row r="654" spans="1:28" ht="51" outlineLevel="3" x14ac:dyDescent="0.25">
      <c r="A654" s="9" t="s">
        <v>423</v>
      </c>
      <c r="B654" s="10" t="s">
        <v>11</v>
      </c>
      <c r="C654" s="10" t="s">
        <v>12</v>
      </c>
      <c r="D654" s="10" t="s">
        <v>521</v>
      </c>
      <c r="E654" s="10" t="s">
        <v>11</v>
      </c>
      <c r="F654" s="10"/>
      <c r="G654" s="10"/>
      <c r="H654" s="10"/>
      <c r="I654" s="10"/>
      <c r="J654" s="11">
        <v>0</v>
      </c>
      <c r="K654" s="12">
        <v>139.80000000000001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12">
        <v>104.2</v>
      </c>
      <c r="T654" s="12">
        <v>104.2</v>
      </c>
      <c r="U654" s="12">
        <v>0</v>
      </c>
      <c r="V654" s="12">
        <v>0</v>
      </c>
      <c r="W654" s="12">
        <v>0</v>
      </c>
      <c r="X654" s="12">
        <v>0</v>
      </c>
      <c r="Y654" s="12">
        <v>104.2</v>
      </c>
      <c r="Z654" s="12">
        <v>104.2</v>
      </c>
      <c r="AA654" s="27">
        <f t="shared" si="20"/>
        <v>100</v>
      </c>
      <c r="AB654" s="27">
        <f t="shared" si="21"/>
        <v>74.535050071530748</v>
      </c>
    </row>
    <row r="655" spans="1:28" outlineLevel="4" x14ac:dyDescent="0.25">
      <c r="A655" s="9" t="s">
        <v>21</v>
      </c>
      <c r="B655" s="10" t="s">
        <v>11</v>
      </c>
      <c r="C655" s="10" t="s">
        <v>22</v>
      </c>
      <c r="D655" s="10" t="s">
        <v>521</v>
      </c>
      <c r="E655" s="10" t="s">
        <v>11</v>
      </c>
      <c r="F655" s="10"/>
      <c r="G655" s="10"/>
      <c r="H655" s="10"/>
      <c r="I655" s="10"/>
      <c r="J655" s="11">
        <v>0</v>
      </c>
      <c r="K655" s="12">
        <v>139.80000000000001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12">
        <v>104.2</v>
      </c>
      <c r="T655" s="12">
        <v>104.2</v>
      </c>
      <c r="U655" s="12">
        <v>0</v>
      </c>
      <c r="V655" s="12">
        <v>0</v>
      </c>
      <c r="W655" s="12">
        <v>0</v>
      </c>
      <c r="X655" s="12">
        <v>0</v>
      </c>
      <c r="Y655" s="12">
        <v>104.2</v>
      </c>
      <c r="Z655" s="12">
        <v>104.2</v>
      </c>
      <c r="AA655" s="27">
        <f t="shared" si="20"/>
        <v>100</v>
      </c>
      <c r="AB655" s="27">
        <f t="shared" si="21"/>
        <v>74.535050071530748</v>
      </c>
    </row>
    <row r="656" spans="1:28" outlineLevel="5" x14ac:dyDescent="0.25">
      <c r="A656" s="9" t="s">
        <v>409</v>
      </c>
      <c r="B656" s="10" t="s">
        <v>11</v>
      </c>
      <c r="C656" s="10" t="s">
        <v>410</v>
      </c>
      <c r="D656" s="10" t="s">
        <v>521</v>
      </c>
      <c r="E656" s="10" t="s">
        <v>11</v>
      </c>
      <c r="F656" s="10"/>
      <c r="G656" s="10"/>
      <c r="H656" s="10"/>
      <c r="I656" s="10"/>
      <c r="J656" s="11">
        <v>0</v>
      </c>
      <c r="K656" s="12">
        <v>139.80000000000001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12">
        <v>104.2</v>
      </c>
      <c r="T656" s="12">
        <v>104.2</v>
      </c>
      <c r="U656" s="12">
        <v>0</v>
      </c>
      <c r="V656" s="12">
        <v>0</v>
      </c>
      <c r="W656" s="12">
        <v>0</v>
      </c>
      <c r="X656" s="12">
        <v>0</v>
      </c>
      <c r="Y656" s="12">
        <v>104.2</v>
      </c>
      <c r="Z656" s="12">
        <v>104.2</v>
      </c>
      <c r="AA656" s="27">
        <f t="shared" si="20"/>
        <v>100</v>
      </c>
      <c r="AB656" s="27">
        <f t="shared" si="21"/>
        <v>74.535050071530748</v>
      </c>
    </row>
    <row r="657" spans="1:28" ht="38.25" outlineLevel="6" x14ac:dyDescent="0.25">
      <c r="A657" s="9" t="s">
        <v>363</v>
      </c>
      <c r="B657" s="10" t="s">
        <v>11</v>
      </c>
      <c r="C657" s="10" t="s">
        <v>410</v>
      </c>
      <c r="D657" s="10" t="s">
        <v>521</v>
      </c>
      <c r="E657" s="10" t="s">
        <v>364</v>
      </c>
      <c r="F657" s="10"/>
      <c r="G657" s="10"/>
      <c r="H657" s="10"/>
      <c r="I657" s="10"/>
      <c r="J657" s="11">
        <v>0</v>
      </c>
      <c r="K657" s="12">
        <v>139.80000000000001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12">
        <v>104.2</v>
      </c>
      <c r="T657" s="12">
        <v>104.2</v>
      </c>
      <c r="U657" s="12">
        <v>0</v>
      </c>
      <c r="V657" s="12">
        <v>0</v>
      </c>
      <c r="W657" s="12">
        <v>0</v>
      </c>
      <c r="X657" s="12">
        <v>0</v>
      </c>
      <c r="Y657" s="12">
        <v>104.2</v>
      </c>
      <c r="Z657" s="12">
        <v>104.2</v>
      </c>
      <c r="AA657" s="27">
        <f t="shared" si="20"/>
        <v>100</v>
      </c>
      <c r="AB657" s="27">
        <f t="shared" si="21"/>
        <v>74.535050071530748</v>
      </c>
    </row>
    <row r="658" spans="1:28" ht="51" outlineLevel="3" x14ac:dyDescent="0.25">
      <c r="A658" s="9" t="s">
        <v>429</v>
      </c>
      <c r="B658" s="10" t="s">
        <v>11</v>
      </c>
      <c r="C658" s="10" t="s">
        <v>12</v>
      </c>
      <c r="D658" s="10" t="s">
        <v>522</v>
      </c>
      <c r="E658" s="10" t="s">
        <v>11</v>
      </c>
      <c r="F658" s="10"/>
      <c r="G658" s="10"/>
      <c r="H658" s="10"/>
      <c r="I658" s="10"/>
      <c r="J658" s="11">
        <v>0</v>
      </c>
      <c r="K658" s="12">
        <v>95241.647700000001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12">
        <v>68335.899999999994</v>
      </c>
      <c r="T658" s="12">
        <v>68335.899999999994</v>
      </c>
      <c r="U658" s="12">
        <v>0</v>
      </c>
      <c r="V658" s="12">
        <v>0</v>
      </c>
      <c r="W658" s="12">
        <v>0</v>
      </c>
      <c r="X658" s="12">
        <v>0</v>
      </c>
      <c r="Y658" s="12">
        <v>68335.899999999994</v>
      </c>
      <c r="Z658" s="12">
        <v>68335.899999999994</v>
      </c>
      <c r="AA658" s="27">
        <f t="shared" si="20"/>
        <v>100</v>
      </c>
      <c r="AB658" s="27">
        <f t="shared" si="21"/>
        <v>71.750018663316339</v>
      </c>
    </row>
    <row r="659" spans="1:28" outlineLevel="4" x14ac:dyDescent="0.25">
      <c r="A659" s="9" t="s">
        <v>21</v>
      </c>
      <c r="B659" s="10" t="s">
        <v>11</v>
      </c>
      <c r="C659" s="10" t="s">
        <v>22</v>
      </c>
      <c r="D659" s="10" t="s">
        <v>522</v>
      </c>
      <c r="E659" s="10" t="s">
        <v>11</v>
      </c>
      <c r="F659" s="10"/>
      <c r="G659" s="10"/>
      <c r="H659" s="10"/>
      <c r="I659" s="10"/>
      <c r="J659" s="11">
        <v>0</v>
      </c>
      <c r="K659" s="12">
        <v>95241.647700000001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12">
        <v>68335.899999999994</v>
      </c>
      <c r="T659" s="12">
        <v>68335.899999999994</v>
      </c>
      <c r="U659" s="12">
        <v>0</v>
      </c>
      <c r="V659" s="12">
        <v>0</v>
      </c>
      <c r="W659" s="12">
        <v>0</v>
      </c>
      <c r="X659" s="12">
        <v>0</v>
      </c>
      <c r="Y659" s="12">
        <v>68335.899999999994</v>
      </c>
      <c r="Z659" s="12">
        <v>68335.899999999994</v>
      </c>
      <c r="AA659" s="27">
        <f t="shared" si="20"/>
        <v>100</v>
      </c>
      <c r="AB659" s="27">
        <f t="shared" si="21"/>
        <v>71.750018663316339</v>
      </c>
    </row>
    <row r="660" spans="1:28" outlineLevel="5" x14ac:dyDescent="0.25">
      <c r="A660" s="9" t="s">
        <v>409</v>
      </c>
      <c r="B660" s="10" t="s">
        <v>11</v>
      </c>
      <c r="C660" s="10" t="s">
        <v>410</v>
      </c>
      <c r="D660" s="10" t="s">
        <v>522</v>
      </c>
      <c r="E660" s="10" t="s">
        <v>11</v>
      </c>
      <c r="F660" s="10"/>
      <c r="G660" s="10"/>
      <c r="H660" s="10"/>
      <c r="I660" s="10"/>
      <c r="J660" s="11">
        <v>0</v>
      </c>
      <c r="K660" s="12">
        <v>95241.647700000001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12">
        <v>68335.899999999994</v>
      </c>
      <c r="T660" s="12">
        <v>68335.899999999994</v>
      </c>
      <c r="U660" s="12">
        <v>0</v>
      </c>
      <c r="V660" s="12">
        <v>0</v>
      </c>
      <c r="W660" s="12">
        <v>0</v>
      </c>
      <c r="X660" s="12">
        <v>0</v>
      </c>
      <c r="Y660" s="12">
        <v>68335.899999999994</v>
      </c>
      <c r="Z660" s="12">
        <v>68335.899999999994</v>
      </c>
      <c r="AA660" s="27">
        <f t="shared" si="20"/>
        <v>100</v>
      </c>
      <c r="AB660" s="27">
        <f t="shared" si="21"/>
        <v>71.750018663316339</v>
      </c>
    </row>
    <row r="661" spans="1:28" ht="38.25" outlineLevel="6" x14ac:dyDescent="0.25">
      <c r="A661" s="9" t="s">
        <v>363</v>
      </c>
      <c r="B661" s="10" t="s">
        <v>11</v>
      </c>
      <c r="C661" s="10" t="s">
        <v>410</v>
      </c>
      <c r="D661" s="10" t="s">
        <v>522</v>
      </c>
      <c r="E661" s="10" t="s">
        <v>364</v>
      </c>
      <c r="F661" s="10"/>
      <c r="G661" s="10"/>
      <c r="H661" s="10"/>
      <c r="I661" s="10"/>
      <c r="J661" s="11">
        <v>0</v>
      </c>
      <c r="K661" s="12">
        <v>95241.647700000001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12">
        <v>68335.899999999994</v>
      </c>
      <c r="T661" s="12">
        <v>68335.899999999994</v>
      </c>
      <c r="U661" s="12">
        <v>0</v>
      </c>
      <c r="V661" s="12">
        <v>0</v>
      </c>
      <c r="W661" s="12">
        <v>0</v>
      </c>
      <c r="X661" s="12">
        <v>0</v>
      </c>
      <c r="Y661" s="12">
        <v>68335.899999999994</v>
      </c>
      <c r="Z661" s="12">
        <v>68335.899999999994</v>
      </c>
      <c r="AA661" s="27">
        <f t="shared" si="20"/>
        <v>100</v>
      </c>
      <c r="AB661" s="27">
        <f t="shared" si="21"/>
        <v>71.750018663316339</v>
      </c>
    </row>
    <row r="662" spans="1:28" ht="25.5" outlineLevel="3" x14ac:dyDescent="0.25">
      <c r="A662" s="9" t="s">
        <v>435</v>
      </c>
      <c r="B662" s="10" t="s">
        <v>11</v>
      </c>
      <c r="C662" s="10" t="s">
        <v>12</v>
      </c>
      <c r="D662" s="10" t="s">
        <v>523</v>
      </c>
      <c r="E662" s="10" t="s">
        <v>11</v>
      </c>
      <c r="F662" s="10"/>
      <c r="G662" s="10"/>
      <c r="H662" s="10"/>
      <c r="I662" s="10"/>
      <c r="J662" s="11">
        <v>0</v>
      </c>
      <c r="K662" s="12">
        <v>144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12">
        <v>80</v>
      </c>
      <c r="T662" s="12">
        <v>80</v>
      </c>
      <c r="U662" s="12">
        <v>0</v>
      </c>
      <c r="V662" s="12">
        <v>0</v>
      </c>
      <c r="W662" s="12">
        <v>0</v>
      </c>
      <c r="X662" s="12">
        <v>0</v>
      </c>
      <c r="Y662" s="12">
        <v>80</v>
      </c>
      <c r="Z662" s="12">
        <v>80</v>
      </c>
      <c r="AA662" s="27">
        <f t="shared" si="20"/>
        <v>100</v>
      </c>
      <c r="AB662" s="27">
        <f t="shared" si="21"/>
        <v>55.555555555555557</v>
      </c>
    </row>
    <row r="663" spans="1:28" outlineLevel="4" x14ac:dyDescent="0.25">
      <c r="A663" s="9" t="s">
        <v>21</v>
      </c>
      <c r="B663" s="10" t="s">
        <v>11</v>
      </c>
      <c r="C663" s="10" t="s">
        <v>22</v>
      </c>
      <c r="D663" s="10" t="s">
        <v>523</v>
      </c>
      <c r="E663" s="10" t="s">
        <v>11</v>
      </c>
      <c r="F663" s="10"/>
      <c r="G663" s="10"/>
      <c r="H663" s="10"/>
      <c r="I663" s="10"/>
      <c r="J663" s="11">
        <v>0</v>
      </c>
      <c r="K663" s="12">
        <v>144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12">
        <v>80</v>
      </c>
      <c r="T663" s="12">
        <v>80</v>
      </c>
      <c r="U663" s="12">
        <v>0</v>
      </c>
      <c r="V663" s="12">
        <v>0</v>
      </c>
      <c r="W663" s="12">
        <v>0</v>
      </c>
      <c r="X663" s="12">
        <v>0</v>
      </c>
      <c r="Y663" s="12">
        <v>80</v>
      </c>
      <c r="Z663" s="12">
        <v>80</v>
      </c>
      <c r="AA663" s="27">
        <f t="shared" si="20"/>
        <v>100</v>
      </c>
      <c r="AB663" s="27">
        <f t="shared" si="21"/>
        <v>55.555555555555557</v>
      </c>
    </row>
    <row r="664" spans="1:28" outlineLevel="5" x14ac:dyDescent="0.25">
      <c r="A664" s="9" t="s">
        <v>437</v>
      </c>
      <c r="B664" s="10" t="s">
        <v>11</v>
      </c>
      <c r="C664" s="10" t="s">
        <v>438</v>
      </c>
      <c r="D664" s="10" t="s">
        <v>523</v>
      </c>
      <c r="E664" s="10" t="s">
        <v>11</v>
      </c>
      <c r="F664" s="10"/>
      <c r="G664" s="10"/>
      <c r="H664" s="10"/>
      <c r="I664" s="10"/>
      <c r="J664" s="11">
        <v>0</v>
      </c>
      <c r="K664" s="12">
        <v>144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12">
        <v>80</v>
      </c>
      <c r="T664" s="12">
        <v>80</v>
      </c>
      <c r="U664" s="12">
        <v>0</v>
      </c>
      <c r="V664" s="12">
        <v>0</v>
      </c>
      <c r="W664" s="12">
        <v>0</v>
      </c>
      <c r="X664" s="12">
        <v>0</v>
      </c>
      <c r="Y664" s="12">
        <v>80</v>
      </c>
      <c r="Z664" s="12">
        <v>80</v>
      </c>
      <c r="AA664" s="27">
        <f t="shared" si="20"/>
        <v>100</v>
      </c>
      <c r="AB664" s="27">
        <f t="shared" si="21"/>
        <v>55.555555555555557</v>
      </c>
    </row>
    <row r="665" spans="1:28" outlineLevel="6" x14ac:dyDescent="0.25">
      <c r="A665" s="9" t="s">
        <v>56</v>
      </c>
      <c r="B665" s="10" t="s">
        <v>11</v>
      </c>
      <c r="C665" s="10" t="s">
        <v>438</v>
      </c>
      <c r="D665" s="10" t="s">
        <v>523</v>
      </c>
      <c r="E665" s="10" t="s">
        <v>57</v>
      </c>
      <c r="F665" s="10"/>
      <c r="G665" s="10"/>
      <c r="H665" s="10"/>
      <c r="I665" s="10"/>
      <c r="J665" s="11">
        <v>0</v>
      </c>
      <c r="K665" s="12">
        <v>144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12">
        <v>80</v>
      </c>
      <c r="T665" s="12">
        <v>80</v>
      </c>
      <c r="U665" s="12">
        <v>0</v>
      </c>
      <c r="V665" s="12">
        <v>0</v>
      </c>
      <c r="W665" s="12">
        <v>0</v>
      </c>
      <c r="X665" s="12">
        <v>0</v>
      </c>
      <c r="Y665" s="12">
        <v>80</v>
      </c>
      <c r="Z665" s="12">
        <v>80</v>
      </c>
      <c r="AA665" s="27">
        <f t="shared" si="20"/>
        <v>100</v>
      </c>
      <c r="AB665" s="27">
        <f t="shared" si="21"/>
        <v>55.555555555555557</v>
      </c>
    </row>
    <row r="666" spans="1:28" ht="25.5" outlineLevel="1" x14ac:dyDescent="0.25">
      <c r="A666" s="9" t="s">
        <v>524</v>
      </c>
      <c r="B666" s="10" t="s">
        <v>11</v>
      </c>
      <c r="C666" s="10" t="s">
        <v>12</v>
      </c>
      <c r="D666" s="10" t="s">
        <v>525</v>
      </c>
      <c r="E666" s="10" t="s">
        <v>11</v>
      </c>
      <c r="F666" s="10"/>
      <c r="G666" s="10"/>
      <c r="H666" s="10"/>
      <c r="I666" s="10"/>
      <c r="J666" s="11">
        <v>0</v>
      </c>
      <c r="K666" s="12">
        <v>67795.625100000005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12">
        <v>49140.512499999997</v>
      </c>
      <c r="T666" s="12">
        <v>49140.512499999997</v>
      </c>
      <c r="U666" s="12">
        <v>0</v>
      </c>
      <c r="V666" s="12">
        <v>0</v>
      </c>
      <c r="W666" s="12">
        <v>0</v>
      </c>
      <c r="X666" s="12">
        <v>0</v>
      </c>
      <c r="Y666" s="12">
        <v>49140.512499999997</v>
      </c>
      <c r="Z666" s="12">
        <v>49140.512499999997</v>
      </c>
      <c r="AA666" s="27">
        <f t="shared" si="20"/>
        <v>100</v>
      </c>
      <c r="AB666" s="27">
        <f t="shared" si="21"/>
        <v>72.483309103672525</v>
      </c>
    </row>
    <row r="667" spans="1:28" ht="25.5" outlineLevel="2" x14ac:dyDescent="0.25">
      <c r="A667" s="9" t="s">
        <v>526</v>
      </c>
      <c r="B667" s="10" t="s">
        <v>11</v>
      </c>
      <c r="C667" s="10" t="s">
        <v>12</v>
      </c>
      <c r="D667" s="10" t="s">
        <v>527</v>
      </c>
      <c r="E667" s="10" t="s">
        <v>11</v>
      </c>
      <c r="F667" s="10"/>
      <c r="G667" s="10"/>
      <c r="H667" s="10"/>
      <c r="I667" s="10"/>
      <c r="J667" s="11">
        <v>0</v>
      </c>
      <c r="K667" s="12">
        <v>67795.625100000005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12">
        <v>49140.512499999997</v>
      </c>
      <c r="T667" s="12">
        <v>49140.512499999997</v>
      </c>
      <c r="U667" s="12">
        <v>0</v>
      </c>
      <c r="V667" s="12">
        <v>0</v>
      </c>
      <c r="W667" s="12">
        <v>0</v>
      </c>
      <c r="X667" s="12">
        <v>0</v>
      </c>
      <c r="Y667" s="12">
        <v>49140.512499999997</v>
      </c>
      <c r="Z667" s="12">
        <v>49140.512499999997</v>
      </c>
      <c r="AA667" s="27">
        <f t="shared" si="20"/>
        <v>100</v>
      </c>
      <c r="AB667" s="27">
        <f t="shared" si="21"/>
        <v>72.483309103672525</v>
      </c>
    </row>
    <row r="668" spans="1:28" ht="38.25" outlineLevel="3" x14ac:dyDescent="0.25">
      <c r="A668" s="9" t="s">
        <v>185</v>
      </c>
      <c r="B668" s="10" t="s">
        <v>11</v>
      </c>
      <c r="C668" s="10" t="s">
        <v>12</v>
      </c>
      <c r="D668" s="10" t="s">
        <v>528</v>
      </c>
      <c r="E668" s="10" t="s">
        <v>11</v>
      </c>
      <c r="F668" s="10"/>
      <c r="G668" s="10"/>
      <c r="H668" s="10"/>
      <c r="I668" s="10"/>
      <c r="J668" s="11">
        <v>0</v>
      </c>
      <c r="K668" s="12">
        <v>950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12">
        <v>911</v>
      </c>
      <c r="T668" s="12">
        <v>911</v>
      </c>
      <c r="U668" s="12">
        <v>0</v>
      </c>
      <c r="V668" s="12">
        <v>0</v>
      </c>
      <c r="W668" s="12">
        <v>0</v>
      </c>
      <c r="X668" s="12">
        <v>0</v>
      </c>
      <c r="Y668" s="12">
        <v>911</v>
      </c>
      <c r="Z668" s="12">
        <v>911</v>
      </c>
      <c r="AA668" s="27">
        <f t="shared" si="20"/>
        <v>100</v>
      </c>
      <c r="AB668" s="27">
        <f t="shared" si="21"/>
        <v>95.89473684210526</v>
      </c>
    </row>
    <row r="669" spans="1:28" outlineLevel="4" x14ac:dyDescent="0.25">
      <c r="A669" s="9" t="s">
        <v>529</v>
      </c>
      <c r="B669" s="10" t="s">
        <v>11</v>
      </c>
      <c r="C669" s="10" t="s">
        <v>530</v>
      </c>
      <c r="D669" s="10" t="s">
        <v>528</v>
      </c>
      <c r="E669" s="10" t="s">
        <v>11</v>
      </c>
      <c r="F669" s="10"/>
      <c r="G669" s="10"/>
      <c r="H669" s="10"/>
      <c r="I669" s="10"/>
      <c r="J669" s="11">
        <v>0</v>
      </c>
      <c r="K669" s="12">
        <v>950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12">
        <v>911</v>
      </c>
      <c r="T669" s="12">
        <v>911</v>
      </c>
      <c r="U669" s="12">
        <v>0</v>
      </c>
      <c r="V669" s="12">
        <v>0</v>
      </c>
      <c r="W669" s="12">
        <v>0</v>
      </c>
      <c r="X669" s="12">
        <v>0</v>
      </c>
      <c r="Y669" s="12">
        <v>911</v>
      </c>
      <c r="Z669" s="12">
        <v>911</v>
      </c>
      <c r="AA669" s="27">
        <f t="shared" si="20"/>
        <v>100</v>
      </c>
      <c r="AB669" s="27">
        <f t="shared" si="21"/>
        <v>95.89473684210526</v>
      </c>
    </row>
    <row r="670" spans="1:28" outlineLevel="5" x14ac:dyDescent="0.25">
      <c r="A670" s="9" t="s">
        <v>531</v>
      </c>
      <c r="B670" s="10" t="s">
        <v>11</v>
      </c>
      <c r="C670" s="10" t="s">
        <v>532</v>
      </c>
      <c r="D670" s="10" t="s">
        <v>528</v>
      </c>
      <c r="E670" s="10" t="s">
        <v>11</v>
      </c>
      <c r="F670" s="10"/>
      <c r="G670" s="10"/>
      <c r="H670" s="10"/>
      <c r="I670" s="10"/>
      <c r="J670" s="11">
        <v>0</v>
      </c>
      <c r="K670" s="12">
        <v>950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12">
        <v>911</v>
      </c>
      <c r="T670" s="12">
        <v>911</v>
      </c>
      <c r="U670" s="12">
        <v>0</v>
      </c>
      <c r="V670" s="12">
        <v>0</v>
      </c>
      <c r="W670" s="12">
        <v>0</v>
      </c>
      <c r="X670" s="12">
        <v>0</v>
      </c>
      <c r="Y670" s="12">
        <v>911</v>
      </c>
      <c r="Z670" s="12">
        <v>911</v>
      </c>
      <c r="AA670" s="27">
        <f t="shared" si="20"/>
        <v>100</v>
      </c>
      <c r="AB670" s="27">
        <f t="shared" si="21"/>
        <v>95.89473684210526</v>
      </c>
    </row>
    <row r="671" spans="1:28" outlineLevel="6" x14ac:dyDescent="0.25">
      <c r="A671" s="9" t="s">
        <v>56</v>
      </c>
      <c r="B671" s="10" t="s">
        <v>11</v>
      </c>
      <c r="C671" s="10" t="s">
        <v>532</v>
      </c>
      <c r="D671" s="10" t="s">
        <v>528</v>
      </c>
      <c r="E671" s="10" t="s">
        <v>57</v>
      </c>
      <c r="F671" s="10"/>
      <c r="G671" s="10"/>
      <c r="H671" s="10"/>
      <c r="I671" s="10"/>
      <c r="J671" s="11">
        <v>0</v>
      </c>
      <c r="K671" s="12">
        <v>950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12">
        <v>911</v>
      </c>
      <c r="T671" s="12">
        <v>911</v>
      </c>
      <c r="U671" s="12">
        <v>0</v>
      </c>
      <c r="V671" s="12">
        <v>0</v>
      </c>
      <c r="W671" s="12">
        <v>0</v>
      </c>
      <c r="X671" s="12">
        <v>0</v>
      </c>
      <c r="Y671" s="12">
        <v>911</v>
      </c>
      <c r="Z671" s="12">
        <v>911</v>
      </c>
      <c r="AA671" s="27">
        <f t="shared" si="20"/>
        <v>100</v>
      </c>
      <c r="AB671" s="27">
        <f t="shared" si="21"/>
        <v>95.89473684210526</v>
      </c>
    </row>
    <row r="672" spans="1:28" ht="38.25" outlineLevel="3" x14ac:dyDescent="0.25">
      <c r="A672" s="9" t="s">
        <v>411</v>
      </c>
      <c r="B672" s="10" t="s">
        <v>11</v>
      </c>
      <c r="C672" s="10" t="s">
        <v>12</v>
      </c>
      <c r="D672" s="10" t="s">
        <v>533</v>
      </c>
      <c r="E672" s="10" t="s">
        <v>11</v>
      </c>
      <c r="F672" s="10"/>
      <c r="G672" s="10"/>
      <c r="H672" s="10"/>
      <c r="I672" s="10"/>
      <c r="J672" s="11">
        <v>0</v>
      </c>
      <c r="K672" s="12">
        <v>456.5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12">
        <v>342.5</v>
      </c>
      <c r="T672" s="12">
        <v>342.5</v>
      </c>
      <c r="U672" s="12">
        <v>0</v>
      </c>
      <c r="V672" s="12">
        <v>0</v>
      </c>
      <c r="W672" s="12">
        <v>0</v>
      </c>
      <c r="X672" s="12">
        <v>0</v>
      </c>
      <c r="Y672" s="12">
        <v>342.5</v>
      </c>
      <c r="Z672" s="12">
        <v>342.5</v>
      </c>
      <c r="AA672" s="27">
        <f t="shared" ref="AA672:AA734" si="22">Z672/S672*100</f>
        <v>100</v>
      </c>
      <c r="AB672" s="27">
        <f t="shared" ref="AB672:AB734" si="23">Z672/K672*100</f>
        <v>75.027382256297912</v>
      </c>
    </row>
    <row r="673" spans="1:28" outlineLevel="4" x14ac:dyDescent="0.25">
      <c r="A673" s="9" t="s">
        <v>529</v>
      </c>
      <c r="B673" s="10" t="s">
        <v>11</v>
      </c>
      <c r="C673" s="10" t="s">
        <v>530</v>
      </c>
      <c r="D673" s="10" t="s">
        <v>533</v>
      </c>
      <c r="E673" s="10" t="s">
        <v>11</v>
      </c>
      <c r="F673" s="10"/>
      <c r="G673" s="10"/>
      <c r="H673" s="10"/>
      <c r="I673" s="10"/>
      <c r="J673" s="11">
        <v>0</v>
      </c>
      <c r="K673" s="12">
        <v>456.5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12">
        <v>342.5</v>
      </c>
      <c r="T673" s="12">
        <v>342.5</v>
      </c>
      <c r="U673" s="12">
        <v>0</v>
      </c>
      <c r="V673" s="12">
        <v>0</v>
      </c>
      <c r="W673" s="12">
        <v>0</v>
      </c>
      <c r="X673" s="12">
        <v>0</v>
      </c>
      <c r="Y673" s="12">
        <v>342.5</v>
      </c>
      <c r="Z673" s="12">
        <v>342.5</v>
      </c>
      <c r="AA673" s="27">
        <f t="shared" si="22"/>
        <v>100</v>
      </c>
      <c r="AB673" s="27">
        <f t="shared" si="23"/>
        <v>75.027382256297912</v>
      </c>
    </row>
    <row r="674" spans="1:28" outlineLevel="5" x14ac:dyDescent="0.25">
      <c r="A674" s="9" t="s">
        <v>531</v>
      </c>
      <c r="B674" s="10" t="s">
        <v>11</v>
      </c>
      <c r="C674" s="10" t="s">
        <v>532</v>
      </c>
      <c r="D674" s="10" t="s">
        <v>533</v>
      </c>
      <c r="E674" s="10" t="s">
        <v>11</v>
      </c>
      <c r="F674" s="10"/>
      <c r="G674" s="10"/>
      <c r="H674" s="10"/>
      <c r="I674" s="10"/>
      <c r="J674" s="11">
        <v>0</v>
      </c>
      <c r="K674" s="12">
        <v>456.5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12">
        <v>342.5</v>
      </c>
      <c r="T674" s="12">
        <v>342.5</v>
      </c>
      <c r="U674" s="12">
        <v>0</v>
      </c>
      <c r="V674" s="12">
        <v>0</v>
      </c>
      <c r="W674" s="12">
        <v>0</v>
      </c>
      <c r="X674" s="12">
        <v>0</v>
      </c>
      <c r="Y674" s="12">
        <v>342.5</v>
      </c>
      <c r="Z674" s="12">
        <v>342.5</v>
      </c>
      <c r="AA674" s="27">
        <f t="shared" si="22"/>
        <v>100</v>
      </c>
      <c r="AB674" s="27">
        <f t="shared" si="23"/>
        <v>75.027382256297912</v>
      </c>
    </row>
    <row r="675" spans="1:28" ht="38.25" outlineLevel="6" x14ac:dyDescent="0.25">
      <c r="A675" s="9" t="s">
        <v>363</v>
      </c>
      <c r="B675" s="10" t="s">
        <v>11</v>
      </c>
      <c r="C675" s="10" t="s">
        <v>532</v>
      </c>
      <c r="D675" s="10" t="s">
        <v>533</v>
      </c>
      <c r="E675" s="10" t="s">
        <v>364</v>
      </c>
      <c r="F675" s="10"/>
      <c r="G675" s="10"/>
      <c r="H675" s="10"/>
      <c r="I675" s="10"/>
      <c r="J675" s="11">
        <v>0</v>
      </c>
      <c r="K675" s="12">
        <v>456.5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12">
        <v>342.5</v>
      </c>
      <c r="T675" s="12">
        <v>342.5</v>
      </c>
      <c r="U675" s="12">
        <v>0</v>
      </c>
      <c r="V675" s="12">
        <v>0</v>
      </c>
      <c r="W675" s="12">
        <v>0</v>
      </c>
      <c r="X675" s="12">
        <v>0</v>
      </c>
      <c r="Y675" s="12">
        <v>342.5</v>
      </c>
      <c r="Z675" s="12">
        <v>342.5</v>
      </c>
      <c r="AA675" s="27">
        <f t="shared" si="22"/>
        <v>100</v>
      </c>
      <c r="AB675" s="27">
        <f t="shared" si="23"/>
        <v>75.027382256297912</v>
      </c>
    </row>
    <row r="676" spans="1:28" ht="25.5" outlineLevel="3" x14ac:dyDescent="0.25">
      <c r="A676" s="9" t="s">
        <v>534</v>
      </c>
      <c r="B676" s="10" t="s">
        <v>11</v>
      </c>
      <c r="C676" s="10" t="s">
        <v>12</v>
      </c>
      <c r="D676" s="10" t="s">
        <v>535</v>
      </c>
      <c r="E676" s="10" t="s">
        <v>11</v>
      </c>
      <c r="F676" s="10"/>
      <c r="G676" s="10"/>
      <c r="H676" s="10"/>
      <c r="I676" s="10"/>
      <c r="J676" s="11">
        <v>0</v>
      </c>
      <c r="K676" s="12">
        <v>500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12">
        <v>500</v>
      </c>
      <c r="T676" s="12">
        <v>500</v>
      </c>
      <c r="U676" s="12">
        <v>0</v>
      </c>
      <c r="V676" s="12">
        <v>0</v>
      </c>
      <c r="W676" s="12">
        <v>0</v>
      </c>
      <c r="X676" s="12">
        <v>0</v>
      </c>
      <c r="Y676" s="12">
        <v>500</v>
      </c>
      <c r="Z676" s="12">
        <v>500</v>
      </c>
      <c r="AA676" s="27">
        <f t="shared" si="22"/>
        <v>100</v>
      </c>
      <c r="AB676" s="27">
        <f t="shared" si="23"/>
        <v>100</v>
      </c>
    </row>
    <row r="677" spans="1:28" outlineLevel="4" x14ac:dyDescent="0.25">
      <c r="A677" s="9" t="s">
        <v>529</v>
      </c>
      <c r="B677" s="10" t="s">
        <v>11</v>
      </c>
      <c r="C677" s="10" t="s">
        <v>530</v>
      </c>
      <c r="D677" s="10" t="s">
        <v>535</v>
      </c>
      <c r="E677" s="10" t="s">
        <v>11</v>
      </c>
      <c r="F677" s="10"/>
      <c r="G677" s="10"/>
      <c r="H677" s="10"/>
      <c r="I677" s="10"/>
      <c r="J677" s="11">
        <v>0</v>
      </c>
      <c r="K677" s="12">
        <v>500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12">
        <v>500</v>
      </c>
      <c r="T677" s="12">
        <v>500</v>
      </c>
      <c r="U677" s="12">
        <v>0</v>
      </c>
      <c r="V677" s="12">
        <v>0</v>
      </c>
      <c r="W677" s="12">
        <v>0</v>
      </c>
      <c r="X677" s="12">
        <v>0</v>
      </c>
      <c r="Y677" s="12">
        <v>500</v>
      </c>
      <c r="Z677" s="12">
        <v>500</v>
      </c>
      <c r="AA677" s="27">
        <f t="shared" si="22"/>
        <v>100</v>
      </c>
      <c r="AB677" s="27">
        <f t="shared" si="23"/>
        <v>100</v>
      </c>
    </row>
    <row r="678" spans="1:28" outlineLevel="5" x14ac:dyDescent="0.25">
      <c r="A678" s="9" t="s">
        <v>531</v>
      </c>
      <c r="B678" s="10" t="s">
        <v>11</v>
      </c>
      <c r="C678" s="10" t="s">
        <v>532</v>
      </c>
      <c r="D678" s="10" t="s">
        <v>535</v>
      </c>
      <c r="E678" s="10" t="s">
        <v>11</v>
      </c>
      <c r="F678" s="10"/>
      <c r="G678" s="10"/>
      <c r="H678" s="10"/>
      <c r="I678" s="10"/>
      <c r="J678" s="11">
        <v>0</v>
      </c>
      <c r="K678" s="12">
        <v>500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12">
        <v>500</v>
      </c>
      <c r="T678" s="12">
        <v>500</v>
      </c>
      <c r="U678" s="12">
        <v>0</v>
      </c>
      <c r="V678" s="12">
        <v>0</v>
      </c>
      <c r="W678" s="12">
        <v>0</v>
      </c>
      <c r="X678" s="12">
        <v>0</v>
      </c>
      <c r="Y678" s="12">
        <v>500</v>
      </c>
      <c r="Z678" s="12">
        <v>500</v>
      </c>
      <c r="AA678" s="27">
        <f t="shared" si="22"/>
        <v>100</v>
      </c>
      <c r="AB678" s="27">
        <f t="shared" si="23"/>
        <v>100</v>
      </c>
    </row>
    <row r="679" spans="1:28" ht="38.25" outlineLevel="6" x14ac:dyDescent="0.25">
      <c r="A679" s="9" t="s">
        <v>363</v>
      </c>
      <c r="B679" s="10" t="s">
        <v>11</v>
      </c>
      <c r="C679" s="10" t="s">
        <v>532</v>
      </c>
      <c r="D679" s="10" t="s">
        <v>535</v>
      </c>
      <c r="E679" s="10" t="s">
        <v>364</v>
      </c>
      <c r="F679" s="10"/>
      <c r="G679" s="10"/>
      <c r="H679" s="10"/>
      <c r="I679" s="10"/>
      <c r="J679" s="11">
        <v>0</v>
      </c>
      <c r="K679" s="12">
        <v>500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12">
        <v>500</v>
      </c>
      <c r="T679" s="12">
        <v>500</v>
      </c>
      <c r="U679" s="12">
        <v>0</v>
      </c>
      <c r="V679" s="12">
        <v>0</v>
      </c>
      <c r="W679" s="12">
        <v>0</v>
      </c>
      <c r="X679" s="12">
        <v>0</v>
      </c>
      <c r="Y679" s="12">
        <v>500</v>
      </c>
      <c r="Z679" s="12">
        <v>500</v>
      </c>
      <c r="AA679" s="27">
        <f t="shared" si="22"/>
        <v>100</v>
      </c>
      <c r="AB679" s="27">
        <f t="shared" si="23"/>
        <v>100</v>
      </c>
    </row>
    <row r="680" spans="1:28" outlineLevel="3" x14ac:dyDescent="0.25">
      <c r="A680" s="9" t="s">
        <v>536</v>
      </c>
      <c r="B680" s="10" t="s">
        <v>11</v>
      </c>
      <c r="C680" s="10" t="s">
        <v>12</v>
      </c>
      <c r="D680" s="10" t="s">
        <v>537</v>
      </c>
      <c r="E680" s="10" t="s">
        <v>11</v>
      </c>
      <c r="F680" s="10"/>
      <c r="G680" s="10"/>
      <c r="H680" s="10"/>
      <c r="I680" s="10"/>
      <c r="J680" s="11">
        <v>0</v>
      </c>
      <c r="K680" s="12">
        <v>46.012500000000003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12">
        <v>46.012500000000003</v>
      </c>
      <c r="T680" s="12">
        <v>46.012500000000003</v>
      </c>
      <c r="U680" s="12">
        <v>0</v>
      </c>
      <c r="V680" s="12">
        <v>0</v>
      </c>
      <c r="W680" s="12">
        <v>0</v>
      </c>
      <c r="X680" s="12">
        <v>0</v>
      </c>
      <c r="Y680" s="12">
        <v>46.012500000000003</v>
      </c>
      <c r="Z680" s="12">
        <v>46.012500000000003</v>
      </c>
      <c r="AA680" s="27">
        <f t="shared" si="22"/>
        <v>100</v>
      </c>
      <c r="AB680" s="27">
        <f t="shared" si="23"/>
        <v>100</v>
      </c>
    </row>
    <row r="681" spans="1:28" outlineLevel="4" x14ac:dyDescent="0.25">
      <c r="A681" s="9" t="s">
        <v>529</v>
      </c>
      <c r="B681" s="10" t="s">
        <v>11</v>
      </c>
      <c r="C681" s="10" t="s">
        <v>530</v>
      </c>
      <c r="D681" s="10" t="s">
        <v>537</v>
      </c>
      <c r="E681" s="10" t="s">
        <v>11</v>
      </c>
      <c r="F681" s="10"/>
      <c r="G681" s="10"/>
      <c r="H681" s="10"/>
      <c r="I681" s="10"/>
      <c r="J681" s="11">
        <v>0</v>
      </c>
      <c r="K681" s="12">
        <v>46.012500000000003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12">
        <v>46.012500000000003</v>
      </c>
      <c r="T681" s="12">
        <v>46.012500000000003</v>
      </c>
      <c r="U681" s="12">
        <v>0</v>
      </c>
      <c r="V681" s="12">
        <v>0</v>
      </c>
      <c r="W681" s="12">
        <v>0</v>
      </c>
      <c r="X681" s="12">
        <v>0</v>
      </c>
      <c r="Y681" s="12">
        <v>46.012500000000003</v>
      </c>
      <c r="Z681" s="12">
        <v>46.012500000000003</v>
      </c>
      <c r="AA681" s="27">
        <f t="shared" si="22"/>
        <v>100</v>
      </c>
      <c r="AB681" s="27">
        <f t="shared" si="23"/>
        <v>100</v>
      </c>
    </row>
    <row r="682" spans="1:28" outlineLevel="5" x14ac:dyDescent="0.25">
      <c r="A682" s="9" t="s">
        <v>531</v>
      </c>
      <c r="B682" s="10" t="s">
        <v>11</v>
      </c>
      <c r="C682" s="10" t="s">
        <v>532</v>
      </c>
      <c r="D682" s="10" t="s">
        <v>537</v>
      </c>
      <c r="E682" s="10" t="s">
        <v>11</v>
      </c>
      <c r="F682" s="10"/>
      <c r="G682" s="10"/>
      <c r="H682" s="10"/>
      <c r="I682" s="10"/>
      <c r="J682" s="11">
        <v>0</v>
      </c>
      <c r="K682" s="12">
        <v>46.012500000000003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12">
        <v>46.012500000000003</v>
      </c>
      <c r="T682" s="12">
        <v>46.012500000000003</v>
      </c>
      <c r="U682" s="12">
        <v>0</v>
      </c>
      <c r="V682" s="12">
        <v>0</v>
      </c>
      <c r="W682" s="12">
        <v>0</v>
      </c>
      <c r="X682" s="12">
        <v>0</v>
      </c>
      <c r="Y682" s="12">
        <v>46.012500000000003</v>
      </c>
      <c r="Z682" s="12">
        <v>46.012500000000003</v>
      </c>
      <c r="AA682" s="27">
        <f t="shared" si="22"/>
        <v>100</v>
      </c>
      <c r="AB682" s="27">
        <f t="shared" si="23"/>
        <v>100</v>
      </c>
    </row>
    <row r="683" spans="1:28" ht="38.25" outlineLevel="6" x14ac:dyDescent="0.25">
      <c r="A683" s="9" t="s">
        <v>363</v>
      </c>
      <c r="B683" s="10" t="s">
        <v>11</v>
      </c>
      <c r="C683" s="10" t="s">
        <v>532</v>
      </c>
      <c r="D683" s="10" t="s">
        <v>537</v>
      </c>
      <c r="E683" s="10" t="s">
        <v>364</v>
      </c>
      <c r="F683" s="10"/>
      <c r="G683" s="10"/>
      <c r="H683" s="10"/>
      <c r="I683" s="10"/>
      <c r="J683" s="11">
        <v>0</v>
      </c>
      <c r="K683" s="12">
        <v>46.012500000000003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12">
        <v>46.012500000000003</v>
      </c>
      <c r="T683" s="12">
        <v>46.012500000000003</v>
      </c>
      <c r="U683" s="12">
        <v>0</v>
      </c>
      <c r="V683" s="12">
        <v>0</v>
      </c>
      <c r="W683" s="12">
        <v>0</v>
      </c>
      <c r="X683" s="12">
        <v>0</v>
      </c>
      <c r="Y683" s="12">
        <v>46.012500000000003</v>
      </c>
      <c r="Z683" s="12">
        <v>46.012500000000003</v>
      </c>
      <c r="AA683" s="27">
        <f t="shared" si="22"/>
        <v>100</v>
      </c>
      <c r="AB683" s="27">
        <f t="shared" si="23"/>
        <v>100</v>
      </c>
    </row>
    <row r="684" spans="1:28" ht="51" outlineLevel="3" x14ac:dyDescent="0.25">
      <c r="A684" s="9" t="s">
        <v>423</v>
      </c>
      <c r="B684" s="10" t="s">
        <v>11</v>
      </c>
      <c r="C684" s="10" t="s">
        <v>12</v>
      </c>
      <c r="D684" s="10" t="s">
        <v>538</v>
      </c>
      <c r="E684" s="10" t="s">
        <v>11</v>
      </c>
      <c r="F684" s="10"/>
      <c r="G684" s="10"/>
      <c r="H684" s="10"/>
      <c r="I684" s="10"/>
      <c r="J684" s="11">
        <v>0</v>
      </c>
      <c r="K684" s="12">
        <v>24.1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12">
        <v>18.399999999999999</v>
      </c>
      <c r="T684" s="12">
        <v>18.399999999999999</v>
      </c>
      <c r="U684" s="12">
        <v>0</v>
      </c>
      <c r="V684" s="12">
        <v>0</v>
      </c>
      <c r="W684" s="12">
        <v>0</v>
      </c>
      <c r="X684" s="12">
        <v>0</v>
      </c>
      <c r="Y684" s="12">
        <v>18.399999999999999</v>
      </c>
      <c r="Z684" s="12">
        <v>18.399999999999999</v>
      </c>
      <c r="AA684" s="27">
        <f t="shared" si="22"/>
        <v>100</v>
      </c>
      <c r="AB684" s="27">
        <f t="shared" si="23"/>
        <v>76.348547717842308</v>
      </c>
    </row>
    <row r="685" spans="1:28" outlineLevel="4" x14ac:dyDescent="0.25">
      <c r="A685" s="9" t="s">
        <v>529</v>
      </c>
      <c r="B685" s="10" t="s">
        <v>11</v>
      </c>
      <c r="C685" s="10" t="s">
        <v>530</v>
      </c>
      <c r="D685" s="10" t="s">
        <v>538</v>
      </c>
      <c r="E685" s="10" t="s">
        <v>11</v>
      </c>
      <c r="F685" s="10"/>
      <c r="G685" s="10"/>
      <c r="H685" s="10"/>
      <c r="I685" s="10"/>
      <c r="J685" s="11">
        <v>0</v>
      </c>
      <c r="K685" s="12">
        <v>24.1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12">
        <v>18.399999999999999</v>
      </c>
      <c r="T685" s="12">
        <v>18.399999999999999</v>
      </c>
      <c r="U685" s="12">
        <v>0</v>
      </c>
      <c r="V685" s="12">
        <v>0</v>
      </c>
      <c r="W685" s="12">
        <v>0</v>
      </c>
      <c r="X685" s="12">
        <v>0</v>
      </c>
      <c r="Y685" s="12">
        <v>18.399999999999999</v>
      </c>
      <c r="Z685" s="12">
        <v>18.399999999999999</v>
      </c>
      <c r="AA685" s="27">
        <f t="shared" si="22"/>
        <v>100</v>
      </c>
      <c r="AB685" s="27">
        <f t="shared" si="23"/>
        <v>76.348547717842308</v>
      </c>
    </row>
    <row r="686" spans="1:28" outlineLevel="5" x14ac:dyDescent="0.25">
      <c r="A686" s="9" t="s">
        <v>531</v>
      </c>
      <c r="B686" s="10" t="s">
        <v>11</v>
      </c>
      <c r="C686" s="10" t="s">
        <v>532</v>
      </c>
      <c r="D686" s="10" t="s">
        <v>538</v>
      </c>
      <c r="E686" s="10" t="s">
        <v>11</v>
      </c>
      <c r="F686" s="10"/>
      <c r="G686" s="10"/>
      <c r="H686" s="10"/>
      <c r="I686" s="10"/>
      <c r="J686" s="11">
        <v>0</v>
      </c>
      <c r="K686" s="12">
        <v>24.1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12">
        <v>18.399999999999999</v>
      </c>
      <c r="T686" s="12">
        <v>18.399999999999999</v>
      </c>
      <c r="U686" s="12">
        <v>0</v>
      </c>
      <c r="V686" s="12">
        <v>0</v>
      </c>
      <c r="W686" s="12">
        <v>0</v>
      </c>
      <c r="X686" s="12">
        <v>0</v>
      </c>
      <c r="Y686" s="12">
        <v>18.399999999999999</v>
      </c>
      <c r="Z686" s="12">
        <v>18.399999999999999</v>
      </c>
      <c r="AA686" s="27">
        <f t="shared" si="22"/>
        <v>100</v>
      </c>
      <c r="AB686" s="27">
        <f t="shared" si="23"/>
        <v>76.348547717842308</v>
      </c>
    </row>
    <row r="687" spans="1:28" ht="38.25" outlineLevel="6" x14ac:dyDescent="0.25">
      <c r="A687" s="9" t="s">
        <v>363</v>
      </c>
      <c r="B687" s="10" t="s">
        <v>11</v>
      </c>
      <c r="C687" s="10" t="s">
        <v>532</v>
      </c>
      <c r="D687" s="10" t="s">
        <v>538</v>
      </c>
      <c r="E687" s="10" t="s">
        <v>364</v>
      </c>
      <c r="F687" s="10"/>
      <c r="G687" s="10"/>
      <c r="H687" s="10"/>
      <c r="I687" s="10"/>
      <c r="J687" s="11">
        <v>0</v>
      </c>
      <c r="K687" s="12">
        <v>24.1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12">
        <v>18.399999999999999</v>
      </c>
      <c r="T687" s="12">
        <v>18.399999999999999</v>
      </c>
      <c r="U687" s="12">
        <v>0</v>
      </c>
      <c r="V687" s="12">
        <v>0</v>
      </c>
      <c r="W687" s="12">
        <v>0</v>
      </c>
      <c r="X687" s="12">
        <v>0</v>
      </c>
      <c r="Y687" s="12">
        <v>18.399999999999999</v>
      </c>
      <c r="Z687" s="12">
        <v>18.399999999999999</v>
      </c>
      <c r="AA687" s="27">
        <f t="shared" si="22"/>
        <v>100</v>
      </c>
      <c r="AB687" s="27">
        <f t="shared" si="23"/>
        <v>76.348547717842308</v>
      </c>
    </row>
    <row r="688" spans="1:28" ht="51" outlineLevel="3" x14ac:dyDescent="0.25">
      <c r="A688" s="9" t="s">
        <v>539</v>
      </c>
      <c r="B688" s="10" t="s">
        <v>11</v>
      </c>
      <c r="C688" s="10" t="s">
        <v>12</v>
      </c>
      <c r="D688" s="10" t="s">
        <v>540</v>
      </c>
      <c r="E688" s="10" t="s">
        <v>11</v>
      </c>
      <c r="F688" s="10"/>
      <c r="G688" s="10"/>
      <c r="H688" s="10"/>
      <c r="I688" s="10"/>
      <c r="J688" s="11">
        <v>0</v>
      </c>
      <c r="K688" s="12">
        <v>65819.012600000002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12">
        <v>47322.6</v>
      </c>
      <c r="T688" s="12">
        <v>47322.6</v>
      </c>
      <c r="U688" s="12">
        <v>0</v>
      </c>
      <c r="V688" s="12">
        <v>0</v>
      </c>
      <c r="W688" s="12">
        <v>0</v>
      </c>
      <c r="X688" s="12">
        <v>0</v>
      </c>
      <c r="Y688" s="12">
        <v>47322.6</v>
      </c>
      <c r="Z688" s="12">
        <v>47322.6</v>
      </c>
      <c r="AA688" s="27">
        <f t="shared" si="22"/>
        <v>100</v>
      </c>
      <c r="AB688" s="27">
        <f t="shared" si="23"/>
        <v>71.898070376096769</v>
      </c>
    </row>
    <row r="689" spans="1:28" outlineLevel="4" x14ac:dyDescent="0.25">
      <c r="A689" s="9" t="s">
        <v>529</v>
      </c>
      <c r="B689" s="10" t="s">
        <v>11</v>
      </c>
      <c r="C689" s="10" t="s">
        <v>530</v>
      </c>
      <c r="D689" s="10" t="s">
        <v>540</v>
      </c>
      <c r="E689" s="10" t="s">
        <v>11</v>
      </c>
      <c r="F689" s="10"/>
      <c r="G689" s="10"/>
      <c r="H689" s="10"/>
      <c r="I689" s="10"/>
      <c r="J689" s="11">
        <v>0</v>
      </c>
      <c r="K689" s="12">
        <v>65819.012600000002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12">
        <v>47322.6</v>
      </c>
      <c r="T689" s="12">
        <v>47322.6</v>
      </c>
      <c r="U689" s="12">
        <v>0</v>
      </c>
      <c r="V689" s="12">
        <v>0</v>
      </c>
      <c r="W689" s="12">
        <v>0</v>
      </c>
      <c r="X689" s="12">
        <v>0</v>
      </c>
      <c r="Y689" s="12">
        <v>47322.6</v>
      </c>
      <c r="Z689" s="12">
        <v>47322.6</v>
      </c>
      <c r="AA689" s="27">
        <f t="shared" si="22"/>
        <v>100</v>
      </c>
      <c r="AB689" s="27">
        <f t="shared" si="23"/>
        <v>71.898070376096769</v>
      </c>
    </row>
    <row r="690" spans="1:28" outlineLevel="5" x14ac:dyDescent="0.25">
      <c r="A690" s="9" t="s">
        <v>531</v>
      </c>
      <c r="B690" s="10" t="s">
        <v>11</v>
      </c>
      <c r="C690" s="10" t="s">
        <v>532</v>
      </c>
      <c r="D690" s="10" t="s">
        <v>540</v>
      </c>
      <c r="E690" s="10" t="s">
        <v>11</v>
      </c>
      <c r="F690" s="10"/>
      <c r="G690" s="10"/>
      <c r="H690" s="10"/>
      <c r="I690" s="10"/>
      <c r="J690" s="11">
        <v>0</v>
      </c>
      <c r="K690" s="12">
        <v>65819.012600000002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12">
        <v>47322.6</v>
      </c>
      <c r="T690" s="12">
        <v>47322.6</v>
      </c>
      <c r="U690" s="12">
        <v>0</v>
      </c>
      <c r="V690" s="12">
        <v>0</v>
      </c>
      <c r="W690" s="12">
        <v>0</v>
      </c>
      <c r="X690" s="12">
        <v>0</v>
      </c>
      <c r="Y690" s="12">
        <v>47322.6</v>
      </c>
      <c r="Z690" s="12">
        <v>47322.6</v>
      </c>
      <c r="AA690" s="27">
        <f t="shared" si="22"/>
        <v>100</v>
      </c>
      <c r="AB690" s="27">
        <f t="shared" si="23"/>
        <v>71.898070376096769</v>
      </c>
    </row>
    <row r="691" spans="1:28" ht="38.25" outlineLevel="6" x14ac:dyDescent="0.25">
      <c r="A691" s="9" t="s">
        <v>363</v>
      </c>
      <c r="B691" s="10" t="s">
        <v>11</v>
      </c>
      <c r="C691" s="10" t="s">
        <v>532</v>
      </c>
      <c r="D691" s="10" t="s">
        <v>540</v>
      </c>
      <c r="E691" s="10" t="s">
        <v>364</v>
      </c>
      <c r="F691" s="10"/>
      <c r="G691" s="10"/>
      <c r="H691" s="10"/>
      <c r="I691" s="10"/>
      <c r="J691" s="11">
        <v>0</v>
      </c>
      <c r="K691" s="12">
        <v>65819.012600000002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12">
        <v>47322.6</v>
      </c>
      <c r="T691" s="12">
        <v>47322.6</v>
      </c>
      <c r="U691" s="12">
        <v>0</v>
      </c>
      <c r="V691" s="12">
        <v>0</v>
      </c>
      <c r="W691" s="12">
        <v>0</v>
      </c>
      <c r="X691" s="12">
        <v>0</v>
      </c>
      <c r="Y691" s="12">
        <v>47322.6</v>
      </c>
      <c r="Z691" s="12">
        <v>47322.6</v>
      </c>
      <c r="AA691" s="27">
        <f t="shared" si="22"/>
        <v>100</v>
      </c>
      <c r="AB691" s="27">
        <f t="shared" si="23"/>
        <v>71.898070376096769</v>
      </c>
    </row>
    <row r="692" spans="1:28" ht="25.5" outlineLevel="1" x14ac:dyDescent="0.25">
      <c r="A692" s="9" t="s">
        <v>541</v>
      </c>
      <c r="B692" s="10" t="s">
        <v>11</v>
      </c>
      <c r="C692" s="10" t="s">
        <v>12</v>
      </c>
      <c r="D692" s="10" t="s">
        <v>542</v>
      </c>
      <c r="E692" s="10" t="s">
        <v>11</v>
      </c>
      <c r="F692" s="10"/>
      <c r="G692" s="10"/>
      <c r="H692" s="10"/>
      <c r="I692" s="10"/>
      <c r="J692" s="11">
        <v>0</v>
      </c>
      <c r="K692" s="12">
        <v>112626.0714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12">
        <v>75486.9476</v>
      </c>
      <c r="T692" s="12">
        <v>75486.9476</v>
      </c>
      <c r="U692" s="12">
        <v>0</v>
      </c>
      <c r="V692" s="12">
        <v>0</v>
      </c>
      <c r="W692" s="12">
        <v>0</v>
      </c>
      <c r="X692" s="12">
        <v>0</v>
      </c>
      <c r="Y692" s="12">
        <v>75486.9476</v>
      </c>
      <c r="Z692" s="12">
        <v>75486.9476</v>
      </c>
      <c r="AA692" s="27">
        <f t="shared" si="22"/>
        <v>100</v>
      </c>
      <c r="AB692" s="27">
        <f t="shared" si="23"/>
        <v>67.024399112619676</v>
      </c>
    </row>
    <row r="693" spans="1:28" ht="25.5" outlineLevel="2" x14ac:dyDescent="0.25">
      <c r="A693" s="9" t="s">
        <v>543</v>
      </c>
      <c r="B693" s="10" t="s">
        <v>11</v>
      </c>
      <c r="C693" s="10" t="s">
        <v>12</v>
      </c>
      <c r="D693" s="10" t="s">
        <v>544</v>
      </c>
      <c r="E693" s="10" t="s">
        <v>11</v>
      </c>
      <c r="F693" s="10"/>
      <c r="G693" s="10"/>
      <c r="H693" s="10"/>
      <c r="I693" s="10"/>
      <c r="J693" s="11">
        <v>0</v>
      </c>
      <c r="K693" s="12">
        <v>112626.0714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12">
        <v>75486.9476</v>
      </c>
      <c r="T693" s="12">
        <v>75486.9476</v>
      </c>
      <c r="U693" s="12">
        <v>0</v>
      </c>
      <c r="V693" s="12">
        <v>0</v>
      </c>
      <c r="W693" s="12">
        <v>0</v>
      </c>
      <c r="X693" s="12">
        <v>0</v>
      </c>
      <c r="Y693" s="12">
        <v>75486.9476</v>
      </c>
      <c r="Z693" s="12">
        <v>75486.9476</v>
      </c>
      <c r="AA693" s="27">
        <f t="shared" si="22"/>
        <v>100</v>
      </c>
      <c r="AB693" s="27">
        <f t="shared" si="23"/>
        <v>67.024399112619676</v>
      </c>
    </row>
    <row r="694" spans="1:28" ht="38.25" outlineLevel="3" x14ac:dyDescent="0.25">
      <c r="A694" s="9" t="s">
        <v>185</v>
      </c>
      <c r="B694" s="10" t="s">
        <v>11</v>
      </c>
      <c r="C694" s="10" t="s">
        <v>12</v>
      </c>
      <c r="D694" s="10" t="s">
        <v>545</v>
      </c>
      <c r="E694" s="10" t="s">
        <v>11</v>
      </c>
      <c r="F694" s="10"/>
      <c r="G694" s="10"/>
      <c r="H694" s="10"/>
      <c r="I694" s="10"/>
      <c r="J694" s="11">
        <v>0</v>
      </c>
      <c r="K694" s="12">
        <v>1400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12">
        <v>1092.4762000000001</v>
      </c>
      <c r="T694" s="12">
        <v>1092.4762000000001</v>
      </c>
      <c r="U694" s="12">
        <v>0</v>
      </c>
      <c r="V694" s="12">
        <v>0</v>
      </c>
      <c r="W694" s="12">
        <v>0</v>
      </c>
      <c r="X694" s="12">
        <v>0</v>
      </c>
      <c r="Y694" s="12">
        <v>1092.4762000000001</v>
      </c>
      <c r="Z694" s="12">
        <v>1092.4762000000001</v>
      </c>
      <c r="AA694" s="27">
        <f t="shared" si="22"/>
        <v>100</v>
      </c>
      <c r="AB694" s="27">
        <f t="shared" si="23"/>
        <v>78.034014285714292</v>
      </c>
    </row>
    <row r="695" spans="1:28" outlineLevel="4" x14ac:dyDescent="0.25">
      <c r="A695" s="9" t="s">
        <v>529</v>
      </c>
      <c r="B695" s="10" t="s">
        <v>11</v>
      </c>
      <c r="C695" s="10" t="s">
        <v>530</v>
      </c>
      <c r="D695" s="10" t="s">
        <v>545</v>
      </c>
      <c r="E695" s="10" t="s">
        <v>11</v>
      </c>
      <c r="F695" s="10"/>
      <c r="G695" s="10"/>
      <c r="H695" s="10"/>
      <c r="I695" s="10"/>
      <c r="J695" s="11">
        <v>0</v>
      </c>
      <c r="K695" s="12">
        <v>1400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12">
        <v>1092.4762000000001</v>
      </c>
      <c r="T695" s="12">
        <v>1092.4762000000001</v>
      </c>
      <c r="U695" s="12">
        <v>0</v>
      </c>
      <c r="V695" s="12">
        <v>0</v>
      </c>
      <c r="W695" s="12">
        <v>0</v>
      </c>
      <c r="X695" s="12">
        <v>0</v>
      </c>
      <c r="Y695" s="12">
        <v>1092.4762000000001</v>
      </c>
      <c r="Z695" s="12">
        <v>1092.4762000000001</v>
      </c>
      <c r="AA695" s="27">
        <f t="shared" si="22"/>
        <v>100</v>
      </c>
      <c r="AB695" s="27">
        <f t="shared" si="23"/>
        <v>78.034014285714292</v>
      </c>
    </row>
    <row r="696" spans="1:28" outlineLevel="5" x14ac:dyDescent="0.25">
      <c r="A696" s="9" t="s">
        <v>531</v>
      </c>
      <c r="B696" s="10" t="s">
        <v>11</v>
      </c>
      <c r="C696" s="10" t="s">
        <v>532</v>
      </c>
      <c r="D696" s="10" t="s">
        <v>545</v>
      </c>
      <c r="E696" s="10" t="s">
        <v>11</v>
      </c>
      <c r="F696" s="10"/>
      <c r="G696" s="10"/>
      <c r="H696" s="10"/>
      <c r="I696" s="10"/>
      <c r="J696" s="11">
        <v>0</v>
      </c>
      <c r="K696" s="12">
        <v>1400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12">
        <v>1092.4762000000001</v>
      </c>
      <c r="T696" s="12">
        <v>1092.4762000000001</v>
      </c>
      <c r="U696" s="12">
        <v>0</v>
      </c>
      <c r="V696" s="12">
        <v>0</v>
      </c>
      <c r="W696" s="12">
        <v>0</v>
      </c>
      <c r="X696" s="12">
        <v>0</v>
      </c>
      <c r="Y696" s="12">
        <v>1092.4762000000001</v>
      </c>
      <c r="Z696" s="12">
        <v>1092.4762000000001</v>
      </c>
      <c r="AA696" s="27">
        <f t="shared" si="22"/>
        <v>100</v>
      </c>
      <c r="AB696" s="27">
        <f t="shared" si="23"/>
        <v>78.034014285714292</v>
      </c>
    </row>
    <row r="697" spans="1:28" outlineLevel="6" x14ac:dyDescent="0.25">
      <c r="A697" s="9" t="s">
        <v>56</v>
      </c>
      <c r="B697" s="10" t="s">
        <v>11</v>
      </c>
      <c r="C697" s="10" t="s">
        <v>532</v>
      </c>
      <c r="D697" s="10" t="s">
        <v>545</v>
      </c>
      <c r="E697" s="10" t="s">
        <v>57</v>
      </c>
      <c r="F697" s="10"/>
      <c r="G697" s="10"/>
      <c r="H697" s="10"/>
      <c r="I697" s="10"/>
      <c r="J697" s="11">
        <v>0</v>
      </c>
      <c r="K697" s="12">
        <v>1400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12">
        <v>1092.4762000000001</v>
      </c>
      <c r="T697" s="12">
        <v>1092.4762000000001</v>
      </c>
      <c r="U697" s="12">
        <v>0</v>
      </c>
      <c r="V697" s="12">
        <v>0</v>
      </c>
      <c r="W697" s="12">
        <v>0</v>
      </c>
      <c r="X697" s="12">
        <v>0</v>
      </c>
      <c r="Y697" s="12">
        <v>1092.4762000000001</v>
      </c>
      <c r="Z697" s="12">
        <v>1092.4762000000001</v>
      </c>
      <c r="AA697" s="27">
        <f t="shared" si="22"/>
        <v>100</v>
      </c>
      <c r="AB697" s="27">
        <f t="shared" si="23"/>
        <v>78.034014285714292</v>
      </c>
    </row>
    <row r="698" spans="1:28" ht="38.25" outlineLevel="3" x14ac:dyDescent="0.25">
      <c r="A698" s="9" t="s">
        <v>411</v>
      </c>
      <c r="B698" s="10" t="s">
        <v>11</v>
      </c>
      <c r="C698" s="10" t="s">
        <v>12</v>
      </c>
      <c r="D698" s="10" t="s">
        <v>546</v>
      </c>
      <c r="E698" s="10" t="s">
        <v>11</v>
      </c>
      <c r="F698" s="10"/>
      <c r="G698" s="10"/>
      <c r="H698" s="10"/>
      <c r="I698" s="10"/>
      <c r="J698" s="11">
        <v>0</v>
      </c>
      <c r="K698" s="12">
        <v>810.8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12">
        <v>590.5</v>
      </c>
      <c r="T698" s="12">
        <v>590.5</v>
      </c>
      <c r="U698" s="12">
        <v>0</v>
      </c>
      <c r="V698" s="12">
        <v>0</v>
      </c>
      <c r="W698" s="12">
        <v>0</v>
      </c>
      <c r="X698" s="12">
        <v>0</v>
      </c>
      <c r="Y698" s="12">
        <v>590.5</v>
      </c>
      <c r="Z698" s="12">
        <v>590.5</v>
      </c>
      <c r="AA698" s="27">
        <f t="shared" si="22"/>
        <v>100</v>
      </c>
      <c r="AB698" s="27">
        <f t="shared" si="23"/>
        <v>72.829304390725213</v>
      </c>
    </row>
    <row r="699" spans="1:28" outlineLevel="4" x14ac:dyDescent="0.25">
      <c r="A699" s="9" t="s">
        <v>529</v>
      </c>
      <c r="B699" s="10" t="s">
        <v>11</v>
      </c>
      <c r="C699" s="10" t="s">
        <v>530</v>
      </c>
      <c r="D699" s="10" t="s">
        <v>546</v>
      </c>
      <c r="E699" s="10" t="s">
        <v>11</v>
      </c>
      <c r="F699" s="10"/>
      <c r="G699" s="10"/>
      <c r="H699" s="10"/>
      <c r="I699" s="10"/>
      <c r="J699" s="11">
        <v>0</v>
      </c>
      <c r="K699" s="12">
        <v>810.8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12">
        <v>590.5</v>
      </c>
      <c r="T699" s="12">
        <v>590.5</v>
      </c>
      <c r="U699" s="12">
        <v>0</v>
      </c>
      <c r="V699" s="12">
        <v>0</v>
      </c>
      <c r="W699" s="12">
        <v>0</v>
      </c>
      <c r="X699" s="12">
        <v>0</v>
      </c>
      <c r="Y699" s="12">
        <v>590.5</v>
      </c>
      <c r="Z699" s="12">
        <v>590.5</v>
      </c>
      <c r="AA699" s="27">
        <f t="shared" si="22"/>
        <v>100</v>
      </c>
      <c r="AB699" s="27">
        <f t="shared" si="23"/>
        <v>72.829304390725213</v>
      </c>
    </row>
    <row r="700" spans="1:28" outlineLevel="5" x14ac:dyDescent="0.25">
      <c r="A700" s="9" t="s">
        <v>531</v>
      </c>
      <c r="B700" s="10" t="s">
        <v>11</v>
      </c>
      <c r="C700" s="10" t="s">
        <v>532</v>
      </c>
      <c r="D700" s="10" t="s">
        <v>546</v>
      </c>
      <c r="E700" s="10" t="s">
        <v>11</v>
      </c>
      <c r="F700" s="10"/>
      <c r="G700" s="10"/>
      <c r="H700" s="10"/>
      <c r="I700" s="10"/>
      <c r="J700" s="11">
        <v>0</v>
      </c>
      <c r="K700" s="12">
        <v>810.8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12">
        <v>590.5</v>
      </c>
      <c r="T700" s="12">
        <v>590.5</v>
      </c>
      <c r="U700" s="12">
        <v>0</v>
      </c>
      <c r="V700" s="12">
        <v>0</v>
      </c>
      <c r="W700" s="12">
        <v>0</v>
      </c>
      <c r="X700" s="12">
        <v>0</v>
      </c>
      <c r="Y700" s="12">
        <v>590.5</v>
      </c>
      <c r="Z700" s="12">
        <v>590.5</v>
      </c>
      <c r="AA700" s="27">
        <f t="shared" si="22"/>
        <v>100</v>
      </c>
      <c r="AB700" s="27">
        <f t="shared" si="23"/>
        <v>72.829304390725213</v>
      </c>
    </row>
    <row r="701" spans="1:28" ht="38.25" outlineLevel="6" x14ac:dyDescent="0.25">
      <c r="A701" s="9" t="s">
        <v>363</v>
      </c>
      <c r="B701" s="10" t="s">
        <v>11</v>
      </c>
      <c r="C701" s="10" t="s">
        <v>532</v>
      </c>
      <c r="D701" s="10" t="s">
        <v>546</v>
      </c>
      <c r="E701" s="10" t="s">
        <v>364</v>
      </c>
      <c r="F701" s="10"/>
      <c r="G701" s="10"/>
      <c r="H701" s="10"/>
      <c r="I701" s="10"/>
      <c r="J701" s="11">
        <v>0</v>
      </c>
      <c r="K701" s="12">
        <v>810.8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12">
        <v>590.5</v>
      </c>
      <c r="T701" s="12">
        <v>590.5</v>
      </c>
      <c r="U701" s="12">
        <v>0</v>
      </c>
      <c r="V701" s="12">
        <v>0</v>
      </c>
      <c r="W701" s="12">
        <v>0</v>
      </c>
      <c r="X701" s="12">
        <v>0</v>
      </c>
      <c r="Y701" s="12">
        <v>590.5</v>
      </c>
      <c r="Z701" s="12">
        <v>590.5</v>
      </c>
      <c r="AA701" s="27">
        <f t="shared" si="22"/>
        <v>100</v>
      </c>
      <c r="AB701" s="27">
        <f t="shared" si="23"/>
        <v>72.829304390725213</v>
      </c>
    </row>
    <row r="702" spans="1:28" ht="51" outlineLevel="3" x14ac:dyDescent="0.25">
      <c r="A702" s="9" t="s">
        <v>423</v>
      </c>
      <c r="B702" s="10" t="s">
        <v>11</v>
      </c>
      <c r="C702" s="10" t="s">
        <v>12</v>
      </c>
      <c r="D702" s="10" t="s">
        <v>547</v>
      </c>
      <c r="E702" s="10" t="s">
        <v>11</v>
      </c>
      <c r="F702" s="10"/>
      <c r="G702" s="10"/>
      <c r="H702" s="10"/>
      <c r="I702" s="10"/>
      <c r="J702" s="11">
        <v>0</v>
      </c>
      <c r="K702" s="12">
        <v>42.7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12">
        <v>31.1</v>
      </c>
      <c r="T702" s="12">
        <v>31.1</v>
      </c>
      <c r="U702" s="12">
        <v>0</v>
      </c>
      <c r="V702" s="12">
        <v>0</v>
      </c>
      <c r="W702" s="12">
        <v>0</v>
      </c>
      <c r="X702" s="12">
        <v>0</v>
      </c>
      <c r="Y702" s="12">
        <v>31.1</v>
      </c>
      <c r="Z702" s="12">
        <v>31.1</v>
      </c>
      <c r="AA702" s="27">
        <f t="shared" si="22"/>
        <v>100</v>
      </c>
      <c r="AB702" s="27">
        <f t="shared" si="23"/>
        <v>72.833723653395793</v>
      </c>
    </row>
    <row r="703" spans="1:28" outlineLevel="4" x14ac:dyDescent="0.25">
      <c r="A703" s="9" t="s">
        <v>529</v>
      </c>
      <c r="B703" s="10" t="s">
        <v>11</v>
      </c>
      <c r="C703" s="10" t="s">
        <v>530</v>
      </c>
      <c r="D703" s="10" t="s">
        <v>547</v>
      </c>
      <c r="E703" s="10" t="s">
        <v>11</v>
      </c>
      <c r="F703" s="10"/>
      <c r="G703" s="10"/>
      <c r="H703" s="10"/>
      <c r="I703" s="10"/>
      <c r="J703" s="11">
        <v>0</v>
      </c>
      <c r="K703" s="12">
        <v>42.7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12">
        <v>31.1</v>
      </c>
      <c r="T703" s="12">
        <v>31.1</v>
      </c>
      <c r="U703" s="12">
        <v>0</v>
      </c>
      <c r="V703" s="12">
        <v>0</v>
      </c>
      <c r="W703" s="12">
        <v>0</v>
      </c>
      <c r="X703" s="12">
        <v>0</v>
      </c>
      <c r="Y703" s="12">
        <v>31.1</v>
      </c>
      <c r="Z703" s="12">
        <v>31.1</v>
      </c>
      <c r="AA703" s="27">
        <f t="shared" si="22"/>
        <v>100</v>
      </c>
      <c r="AB703" s="27">
        <f t="shared" si="23"/>
        <v>72.833723653395793</v>
      </c>
    </row>
    <row r="704" spans="1:28" outlineLevel="5" x14ac:dyDescent="0.25">
      <c r="A704" s="9" t="s">
        <v>531</v>
      </c>
      <c r="B704" s="10" t="s">
        <v>11</v>
      </c>
      <c r="C704" s="10" t="s">
        <v>532</v>
      </c>
      <c r="D704" s="10" t="s">
        <v>547</v>
      </c>
      <c r="E704" s="10" t="s">
        <v>11</v>
      </c>
      <c r="F704" s="10"/>
      <c r="G704" s="10"/>
      <c r="H704" s="10"/>
      <c r="I704" s="10"/>
      <c r="J704" s="11">
        <v>0</v>
      </c>
      <c r="K704" s="12">
        <v>42.7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12">
        <v>31.1</v>
      </c>
      <c r="T704" s="12">
        <v>31.1</v>
      </c>
      <c r="U704" s="12">
        <v>0</v>
      </c>
      <c r="V704" s="12">
        <v>0</v>
      </c>
      <c r="W704" s="12">
        <v>0</v>
      </c>
      <c r="X704" s="12">
        <v>0</v>
      </c>
      <c r="Y704" s="12">
        <v>31.1</v>
      </c>
      <c r="Z704" s="12">
        <v>31.1</v>
      </c>
      <c r="AA704" s="27">
        <f t="shared" si="22"/>
        <v>100</v>
      </c>
      <c r="AB704" s="27">
        <f t="shared" si="23"/>
        <v>72.833723653395793</v>
      </c>
    </row>
    <row r="705" spans="1:28" ht="38.25" outlineLevel="6" x14ac:dyDescent="0.25">
      <c r="A705" s="9" t="s">
        <v>363</v>
      </c>
      <c r="B705" s="10" t="s">
        <v>11</v>
      </c>
      <c r="C705" s="10" t="s">
        <v>532</v>
      </c>
      <c r="D705" s="10" t="s">
        <v>547</v>
      </c>
      <c r="E705" s="10" t="s">
        <v>364</v>
      </c>
      <c r="F705" s="10"/>
      <c r="G705" s="10"/>
      <c r="H705" s="10"/>
      <c r="I705" s="10"/>
      <c r="J705" s="11">
        <v>0</v>
      </c>
      <c r="K705" s="12">
        <v>42.7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12">
        <v>31.1</v>
      </c>
      <c r="T705" s="12">
        <v>31.1</v>
      </c>
      <c r="U705" s="12">
        <v>0</v>
      </c>
      <c r="V705" s="12">
        <v>0</v>
      </c>
      <c r="W705" s="12">
        <v>0</v>
      </c>
      <c r="X705" s="12">
        <v>0</v>
      </c>
      <c r="Y705" s="12">
        <v>31.1</v>
      </c>
      <c r="Z705" s="12">
        <v>31.1</v>
      </c>
      <c r="AA705" s="27">
        <f t="shared" si="22"/>
        <v>100</v>
      </c>
      <c r="AB705" s="27">
        <f t="shared" si="23"/>
        <v>72.833723653395793</v>
      </c>
    </row>
    <row r="706" spans="1:28" ht="51" outlineLevel="3" x14ac:dyDescent="0.25">
      <c r="A706" s="9" t="s">
        <v>548</v>
      </c>
      <c r="B706" s="10" t="s">
        <v>11</v>
      </c>
      <c r="C706" s="10" t="s">
        <v>12</v>
      </c>
      <c r="D706" s="10" t="s">
        <v>549</v>
      </c>
      <c r="E706" s="10" t="s">
        <v>11</v>
      </c>
      <c r="F706" s="10"/>
      <c r="G706" s="10"/>
      <c r="H706" s="10"/>
      <c r="I706" s="10"/>
      <c r="J706" s="11">
        <v>0</v>
      </c>
      <c r="K706" s="12">
        <v>110300.5714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12">
        <v>73732.871400000004</v>
      </c>
      <c r="T706" s="12">
        <v>73732.871400000004</v>
      </c>
      <c r="U706" s="12">
        <v>0</v>
      </c>
      <c r="V706" s="12">
        <v>0</v>
      </c>
      <c r="W706" s="12">
        <v>0</v>
      </c>
      <c r="X706" s="12">
        <v>0</v>
      </c>
      <c r="Y706" s="12">
        <v>73732.871400000004</v>
      </c>
      <c r="Z706" s="12">
        <v>73732.871400000004</v>
      </c>
      <c r="AA706" s="27">
        <f t="shared" si="22"/>
        <v>100</v>
      </c>
      <c r="AB706" s="27">
        <f t="shared" si="23"/>
        <v>66.847225235679971</v>
      </c>
    </row>
    <row r="707" spans="1:28" outlineLevel="4" x14ac:dyDescent="0.25">
      <c r="A707" s="9" t="s">
        <v>529</v>
      </c>
      <c r="B707" s="10" t="s">
        <v>11</v>
      </c>
      <c r="C707" s="10" t="s">
        <v>530</v>
      </c>
      <c r="D707" s="10" t="s">
        <v>549</v>
      </c>
      <c r="E707" s="10" t="s">
        <v>11</v>
      </c>
      <c r="F707" s="10"/>
      <c r="G707" s="10"/>
      <c r="H707" s="10"/>
      <c r="I707" s="10"/>
      <c r="J707" s="11">
        <v>0</v>
      </c>
      <c r="K707" s="12">
        <v>110300.5714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12">
        <v>73732.871400000004</v>
      </c>
      <c r="T707" s="12">
        <v>73732.871400000004</v>
      </c>
      <c r="U707" s="12">
        <v>0</v>
      </c>
      <c r="V707" s="12">
        <v>0</v>
      </c>
      <c r="W707" s="12">
        <v>0</v>
      </c>
      <c r="X707" s="12">
        <v>0</v>
      </c>
      <c r="Y707" s="12">
        <v>73732.871400000004</v>
      </c>
      <c r="Z707" s="12">
        <v>73732.871400000004</v>
      </c>
      <c r="AA707" s="27">
        <f t="shared" si="22"/>
        <v>100</v>
      </c>
      <c r="AB707" s="27">
        <f t="shared" si="23"/>
        <v>66.847225235679971</v>
      </c>
    </row>
    <row r="708" spans="1:28" outlineLevel="5" x14ac:dyDescent="0.25">
      <c r="A708" s="9" t="s">
        <v>531</v>
      </c>
      <c r="B708" s="10" t="s">
        <v>11</v>
      </c>
      <c r="C708" s="10" t="s">
        <v>532</v>
      </c>
      <c r="D708" s="10" t="s">
        <v>549</v>
      </c>
      <c r="E708" s="10" t="s">
        <v>11</v>
      </c>
      <c r="F708" s="10"/>
      <c r="G708" s="10"/>
      <c r="H708" s="10"/>
      <c r="I708" s="10"/>
      <c r="J708" s="11">
        <v>0</v>
      </c>
      <c r="K708" s="12">
        <v>110300.5714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12">
        <v>73732.871400000004</v>
      </c>
      <c r="T708" s="12">
        <v>73732.871400000004</v>
      </c>
      <c r="U708" s="12">
        <v>0</v>
      </c>
      <c r="V708" s="12">
        <v>0</v>
      </c>
      <c r="W708" s="12">
        <v>0</v>
      </c>
      <c r="X708" s="12">
        <v>0</v>
      </c>
      <c r="Y708" s="12">
        <v>73732.871400000004</v>
      </c>
      <c r="Z708" s="12">
        <v>73732.871400000004</v>
      </c>
      <c r="AA708" s="27">
        <f t="shared" si="22"/>
        <v>100</v>
      </c>
      <c r="AB708" s="27">
        <f t="shared" si="23"/>
        <v>66.847225235679971</v>
      </c>
    </row>
    <row r="709" spans="1:28" ht="38.25" outlineLevel="6" x14ac:dyDescent="0.25">
      <c r="A709" s="9" t="s">
        <v>363</v>
      </c>
      <c r="B709" s="10" t="s">
        <v>11</v>
      </c>
      <c r="C709" s="10" t="s">
        <v>532</v>
      </c>
      <c r="D709" s="10" t="s">
        <v>549</v>
      </c>
      <c r="E709" s="10" t="s">
        <v>364</v>
      </c>
      <c r="F709" s="10"/>
      <c r="G709" s="10"/>
      <c r="H709" s="10"/>
      <c r="I709" s="10"/>
      <c r="J709" s="11">
        <v>0</v>
      </c>
      <c r="K709" s="12">
        <v>110300.5714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12">
        <v>73732.871400000004</v>
      </c>
      <c r="T709" s="12">
        <v>73732.871400000004</v>
      </c>
      <c r="U709" s="12">
        <v>0</v>
      </c>
      <c r="V709" s="12">
        <v>0</v>
      </c>
      <c r="W709" s="12">
        <v>0</v>
      </c>
      <c r="X709" s="12">
        <v>0</v>
      </c>
      <c r="Y709" s="12">
        <v>73732.871400000004</v>
      </c>
      <c r="Z709" s="12">
        <v>73732.871400000004</v>
      </c>
      <c r="AA709" s="27">
        <f t="shared" si="22"/>
        <v>100</v>
      </c>
      <c r="AB709" s="27">
        <f t="shared" si="23"/>
        <v>66.847225235679971</v>
      </c>
    </row>
    <row r="710" spans="1:28" ht="25.5" outlineLevel="3" x14ac:dyDescent="0.25">
      <c r="A710" s="9" t="s">
        <v>435</v>
      </c>
      <c r="B710" s="10" t="s">
        <v>11</v>
      </c>
      <c r="C710" s="10" t="s">
        <v>12</v>
      </c>
      <c r="D710" s="10" t="s">
        <v>550</v>
      </c>
      <c r="E710" s="10" t="s">
        <v>11</v>
      </c>
      <c r="F710" s="10"/>
      <c r="G710" s="10"/>
      <c r="H710" s="10"/>
      <c r="I710" s="10"/>
      <c r="J710" s="11">
        <v>0</v>
      </c>
      <c r="K710" s="12">
        <v>72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12">
        <v>40</v>
      </c>
      <c r="T710" s="12">
        <v>40</v>
      </c>
      <c r="U710" s="12">
        <v>0</v>
      </c>
      <c r="V710" s="12">
        <v>0</v>
      </c>
      <c r="W710" s="12">
        <v>0</v>
      </c>
      <c r="X710" s="12">
        <v>0</v>
      </c>
      <c r="Y710" s="12">
        <v>40</v>
      </c>
      <c r="Z710" s="12">
        <v>40</v>
      </c>
      <c r="AA710" s="27">
        <f t="shared" si="22"/>
        <v>100</v>
      </c>
      <c r="AB710" s="27">
        <f t="shared" si="23"/>
        <v>55.555555555555557</v>
      </c>
    </row>
    <row r="711" spans="1:28" outlineLevel="4" x14ac:dyDescent="0.25">
      <c r="A711" s="9" t="s">
        <v>529</v>
      </c>
      <c r="B711" s="10" t="s">
        <v>11</v>
      </c>
      <c r="C711" s="10" t="s">
        <v>530</v>
      </c>
      <c r="D711" s="10" t="s">
        <v>550</v>
      </c>
      <c r="E711" s="10" t="s">
        <v>11</v>
      </c>
      <c r="F711" s="10"/>
      <c r="G711" s="10"/>
      <c r="H711" s="10"/>
      <c r="I711" s="10"/>
      <c r="J711" s="11">
        <v>0</v>
      </c>
      <c r="K711" s="12">
        <v>72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12">
        <v>40</v>
      </c>
      <c r="T711" s="12">
        <v>40</v>
      </c>
      <c r="U711" s="12">
        <v>0</v>
      </c>
      <c r="V711" s="12">
        <v>0</v>
      </c>
      <c r="W711" s="12">
        <v>0</v>
      </c>
      <c r="X711" s="12">
        <v>0</v>
      </c>
      <c r="Y711" s="12">
        <v>40</v>
      </c>
      <c r="Z711" s="12">
        <v>40</v>
      </c>
      <c r="AA711" s="27">
        <f t="shared" si="22"/>
        <v>100</v>
      </c>
      <c r="AB711" s="27">
        <f t="shared" si="23"/>
        <v>55.555555555555557</v>
      </c>
    </row>
    <row r="712" spans="1:28" outlineLevel="5" x14ac:dyDescent="0.25">
      <c r="A712" s="9" t="s">
        <v>551</v>
      </c>
      <c r="B712" s="10" t="s">
        <v>11</v>
      </c>
      <c r="C712" s="10" t="s">
        <v>552</v>
      </c>
      <c r="D712" s="10" t="s">
        <v>550</v>
      </c>
      <c r="E712" s="10" t="s">
        <v>11</v>
      </c>
      <c r="F712" s="10"/>
      <c r="G712" s="10"/>
      <c r="H712" s="10"/>
      <c r="I712" s="10"/>
      <c r="J712" s="11">
        <v>0</v>
      </c>
      <c r="K712" s="12">
        <v>72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12">
        <v>40</v>
      </c>
      <c r="T712" s="12">
        <v>40</v>
      </c>
      <c r="U712" s="12">
        <v>0</v>
      </c>
      <c r="V712" s="12">
        <v>0</v>
      </c>
      <c r="W712" s="12">
        <v>0</v>
      </c>
      <c r="X712" s="12">
        <v>0</v>
      </c>
      <c r="Y712" s="12">
        <v>40</v>
      </c>
      <c r="Z712" s="12">
        <v>40</v>
      </c>
      <c r="AA712" s="27">
        <f t="shared" si="22"/>
        <v>100</v>
      </c>
      <c r="AB712" s="27">
        <f t="shared" si="23"/>
        <v>55.555555555555557</v>
      </c>
    </row>
    <row r="713" spans="1:28" outlineLevel="6" x14ac:dyDescent="0.25">
      <c r="A713" s="9" t="s">
        <v>56</v>
      </c>
      <c r="B713" s="10" t="s">
        <v>11</v>
      </c>
      <c r="C713" s="10" t="s">
        <v>552</v>
      </c>
      <c r="D713" s="10" t="s">
        <v>550</v>
      </c>
      <c r="E713" s="10" t="s">
        <v>57</v>
      </c>
      <c r="F713" s="10"/>
      <c r="G713" s="10"/>
      <c r="H713" s="10"/>
      <c r="I713" s="10"/>
      <c r="J713" s="11">
        <v>0</v>
      </c>
      <c r="K713" s="12">
        <v>72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12">
        <v>40</v>
      </c>
      <c r="T713" s="12">
        <v>40</v>
      </c>
      <c r="U713" s="12">
        <v>0</v>
      </c>
      <c r="V713" s="12">
        <v>0</v>
      </c>
      <c r="W713" s="12">
        <v>0</v>
      </c>
      <c r="X713" s="12">
        <v>0</v>
      </c>
      <c r="Y713" s="12">
        <v>40</v>
      </c>
      <c r="Z713" s="12">
        <v>40</v>
      </c>
      <c r="AA713" s="27">
        <f t="shared" si="22"/>
        <v>100</v>
      </c>
      <c r="AB713" s="27">
        <f t="shared" si="23"/>
        <v>55.555555555555557</v>
      </c>
    </row>
    <row r="714" spans="1:28" ht="25.5" outlineLevel="1" x14ac:dyDescent="0.25">
      <c r="A714" s="9" t="s">
        <v>553</v>
      </c>
      <c r="B714" s="10" t="s">
        <v>11</v>
      </c>
      <c r="C714" s="10" t="s">
        <v>12</v>
      </c>
      <c r="D714" s="10" t="s">
        <v>554</v>
      </c>
      <c r="E714" s="10" t="s">
        <v>11</v>
      </c>
      <c r="F714" s="10"/>
      <c r="G714" s="10"/>
      <c r="H714" s="10"/>
      <c r="I714" s="10"/>
      <c r="J714" s="11">
        <v>0</v>
      </c>
      <c r="K714" s="12">
        <v>14843.6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12">
        <v>10446.799999999999</v>
      </c>
      <c r="T714" s="12">
        <v>10446.799999999999</v>
      </c>
      <c r="U714" s="12">
        <v>0</v>
      </c>
      <c r="V714" s="12">
        <v>0</v>
      </c>
      <c r="W714" s="12">
        <v>0</v>
      </c>
      <c r="X714" s="12">
        <v>0</v>
      </c>
      <c r="Y714" s="12">
        <v>10446.799999999999</v>
      </c>
      <c r="Z714" s="12">
        <v>10446.799999999999</v>
      </c>
      <c r="AA714" s="27">
        <f t="shared" si="22"/>
        <v>100</v>
      </c>
      <c r="AB714" s="27">
        <f t="shared" si="23"/>
        <v>70.379153305128128</v>
      </c>
    </row>
    <row r="715" spans="1:28" ht="38.25" outlineLevel="2" x14ac:dyDescent="0.25">
      <c r="A715" s="9" t="s">
        <v>555</v>
      </c>
      <c r="B715" s="10" t="s">
        <v>11</v>
      </c>
      <c r="C715" s="10" t="s">
        <v>12</v>
      </c>
      <c r="D715" s="10" t="s">
        <v>556</v>
      </c>
      <c r="E715" s="10" t="s">
        <v>11</v>
      </c>
      <c r="F715" s="10"/>
      <c r="G715" s="10"/>
      <c r="H715" s="10"/>
      <c r="I715" s="10"/>
      <c r="J715" s="11">
        <v>0</v>
      </c>
      <c r="K715" s="12">
        <v>14843.6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12">
        <v>10446.799999999999</v>
      </c>
      <c r="T715" s="12">
        <v>10446.799999999999</v>
      </c>
      <c r="U715" s="12">
        <v>0</v>
      </c>
      <c r="V715" s="12">
        <v>0</v>
      </c>
      <c r="W715" s="12">
        <v>0</v>
      </c>
      <c r="X715" s="12">
        <v>0</v>
      </c>
      <c r="Y715" s="12">
        <v>10446.799999999999</v>
      </c>
      <c r="Z715" s="12">
        <v>10446.799999999999</v>
      </c>
      <c r="AA715" s="27">
        <f t="shared" si="22"/>
        <v>100</v>
      </c>
      <c r="AB715" s="27">
        <f t="shared" si="23"/>
        <v>70.379153305128128</v>
      </c>
    </row>
    <row r="716" spans="1:28" ht="38.25" outlineLevel="3" x14ac:dyDescent="0.25">
      <c r="A716" s="9" t="s">
        <v>185</v>
      </c>
      <c r="B716" s="10" t="s">
        <v>11</v>
      </c>
      <c r="C716" s="10" t="s">
        <v>12</v>
      </c>
      <c r="D716" s="10" t="s">
        <v>557</v>
      </c>
      <c r="E716" s="10" t="s">
        <v>11</v>
      </c>
      <c r="F716" s="10"/>
      <c r="G716" s="10"/>
      <c r="H716" s="10"/>
      <c r="I716" s="10"/>
      <c r="J716" s="11">
        <v>0</v>
      </c>
      <c r="K716" s="12">
        <v>250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12">
        <v>250</v>
      </c>
      <c r="T716" s="12">
        <v>250</v>
      </c>
      <c r="U716" s="12">
        <v>0</v>
      </c>
      <c r="V716" s="12">
        <v>0</v>
      </c>
      <c r="W716" s="12">
        <v>0</v>
      </c>
      <c r="X716" s="12">
        <v>0</v>
      </c>
      <c r="Y716" s="12">
        <v>250</v>
      </c>
      <c r="Z716" s="12">
        <v>250</v>
      </c>
      <c r="AA716" s="27">
        <f t="shared" si="22"/>
        <v>100</v>
      </c>
      <c r="AB716" s="27">
        <f t="shared" si="23"/>
        <v>100</v>
      </c>
    </row>
    <row r="717" spans="1:28" outlineLevel="4" x14ac:dyDescent="0.25">
      <c r="A717" s="9" t="s">
        <v>529</v>
      </c>
      <c r="B717" s="10" t="s">
        <v>11</v>
      </c>
      <c r="C717" s="10" t="s">
        <v>530</v>
      </c>
      <c r="D717" s="10" t="s">
        <v>557</v>
      </c>
      <c r="E717" s="10" t="s">
        <v>11</v>
      </c>
      <c r="F717" s="10"/>
      <c r="G717" s="10"/>
      <c r="H717" s="10"/>
      <c r="I717" s="10"/>
      <c r="J717" s="11">
        <v>0</v>
      </c>
      <c r="K717" s="12">
        <v>250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12">
        <v>250</v>
      </c>
      <c r="T717" s="12">
        <v>250</v>
      </c>
      <c r="U717" s="12">
        <v>0</v>
      </c>
      <c r="V717" s="12">
        <v>0</v>
      </c>
      <c r="W717" s="12">
        <v>0</v>
      </c>
      <c r="X717" s="12">
        <v>0</v>
      </c>
      <c r="Y717" s="12">
        <v>250</v>
      </c>
      <c r="Z717" s="12">
        <v>250</v>
      </c>
      <c r="AA717" s="27">
        <f t="shared" si="22"/>
        <v>100</v>
      </c>
      <c r="AB717" s="27">
        <f t="shared" si="23"/>
        <v>100</v>
      </c>
    </row>
    <row r="718" spans="1:28" outlineLevel="5" x14ac:dyDescent="0.25">
      <c r="A718" s="9" t="s">
        <v>531</v>
      </c>
      <c r="B718" s="10" t="s">
        <v>11</v>
      </c>
      <c r="C718" s="10" t="s">
        <v>532</v>
      </c>
      <c r="D718" s="10" t="s">
        <v>557</v>
      </c>
      <c r="E718" s="10" t="s">
        <v>11</v>
      </c>
      <c r="F718" s="10"/>
      <c r="G718" s="10"/>
      <c r="H718" s="10"/>
      <c r="I718" s="10"/>
      <c r="J718" s="11">
        <v>0</v>
      </c>
      <c r="K718" s="12">
        <v>250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12">
        <v>250</v>
      </c>
      <c r="T718" s="12">
        <v>250</v>
      </c>
      <c r="U718" s="12">
        <v>0</v>
      </c>
      <c r="V718" s="12">
        <v>0</v>
      </c>
      <c r="W718" s="12">
        <v>0</v>
      </c>
      <c r="X718" s="12">
        <v>0</v>
      </c>
      <c r="Y718" s="12">
        <v>250</v>
      </c>
      <c r="Z718" s="12">
        <v>250</v>
      </c>
      <c r="AA718" s="27">
        <f t="shared" si="22"/>
        <v>100</v>
      </c>
      <c r="AB718" s="27">
        <f t="shared" si="23"/>
        <v>100</v>
      </c>
    </row>
    <row r="719" spans="1:28" outlineLevel="6" x14ac:dyDescent="0.25">
      <c r="A719" s="9" t="s">
        <v>56</v>
      </c>
      <c r="B719" s="10" t="s">
        <v>11</v>
      </c>
      <c r="C719" s="10" t="s">
        <v>532</v>
      </c>
      <c r="D719" s="10" t="s">
        <v>557</v>
      </c>
      <c r="E719" s="10" t="s">
        <v>57</v>
      </c>
      <c r="F719" s="10"/>
      <c r="G719" s="10"/>
      <c r="H719" s="10"/>
      <c r="I719" s="10"/>
      <c r="J719" s="11">
        <v>0</v>
      </c>
      <c r="K719" s="12">
        <v>250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12">
        <v>250</v>
      </c>
      <c r="T719" s="12">
        <v>250</v>
      </c>
      <c r="U719" s="12">
        <v>0</v>
      </c>
      <c r="V719" s="12">
        <v>0</v>
      </c>
      <c r="W719" s="12">
        <v>0</v>
      </c>
      <c r="X719" s="12">
        <v>0</v>
      </c>
      <c r="Y719" s="12">
        <v>250</v>
      </c>
      <c r="Z719" s="12">
        <v>250</v>
      </c>
      <c r="AA719" s="27">
        <f t="shared" si="22"/>
        <v>100</v>
      </c>
      <c r="AB719" s="27">
        <f t="shared" si="23"/>
        <v>100</v>
      </c>
    </row>
    <row r="720" spans="1:28" ht="38.25" outlineLevel="3" x14ac:dyDescent="0.25">
      <c r="A720" s="9" t="s">
        <v>558</v>
      </c>
      <c r="B720" s="10" t="s">
        <v>11</v>
      </c>
      <c r="C720" s="10" t="s">
        <v>12</v>
      </c>
      <c r="D720" s="10" t="s">
        <v>559</v>
      </c>
      <c r="E720" s="10" t="s">
        <v>11</v>
      </c>
      <c r="F720" s="10"/>
      <c r="G720" s="10"/>
      <c r="H720" s="10"/>
      <c r="I720" s="10"/>
      <c r="J720" s="11">
        <v>0</v>
      </c>
      <c r="K720" s="12">
        <v>14584.6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12">
        <v>10191.799999999999</v>
      </c>
      <c r="T720" s="12">
        <v>10191.799999999999</v>
      </c>
      <c r="U720" s="12">
        <v>0</v>
      </c>
      <c r="V720" s="12">
        <v>0</v>
      </c>
      <c r="W720" s="12">
        <v>0</v>
      </c>
      <c r="X720" s="12">
        <v>0</v>
      </c>
      <c r="Y720" s="12">
        <v>10191.799999999999</v>
      </c>
      <c r="Z720" s="12">
        <v>10191.799999999999</v>
      </c>
      <c r="AA720" s="27">
        <f t="shared" si="22"/>
        <v>100</v>
      </c>
      <c r="AB720" s="27">
        <f t="shared" si="23"/>
        <v>69.880558945737278</v>
      </c>
    </row>
    <row r="721" spans="1:28" outlineLevel="4" x14ac:dyDescent="0.25">
      <c r="A721" s="9" t="s">
        <v>529</v>
      </c>
      <c r="B721" s="10" t="s">
        <v>11</v>
      </c>
      <c r="C721" s="10" t="s">
        <v>530</v>
      </c>
      <c r="D721" s="10" t="s">
        <v>559</v>
      </c>
      <c r="E721" s="10" t="s">
        <v>11</v>
      </c>
      <c r="F721" s="10"/>
      <c r="G721" s="10"/>
      <c r="H721" s="10"/>
      <c r="I721" s="10"/>
      <c r="J721" s="11">
        <v>0</v>
      </c>
      <c r="K721" s="12">
        <v>14584.6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12">
        <v>10191.799999999999</v>
      </c>
      <c r="T721" s="12">
        <v>10191.799999999999</v>
      </c>
      <c r="U721" s="12">
        <v>0</v>
      </c>
      <c r="V721" s="12">
        <v>0</v>
      </c>
      <c r="W721" s="12">
        <v>0</v>
      </c>
      <c r="X721" s="12">
        <v>0</v>
      </c>
      <c r="Y721" s="12">
        <v>10191.799999999999</v>
      </c>
      <c r="Z721" s="12">
        <v>10191.799999999999</v>
      </c>
      <c r="AA721" s="27">
        <f t="shared" si="22"/>
        <v>100</v>
      </c>
      <c r="AB721" s="27">
        <f t="shared" si="23"/>
        <v>69.880558945737278</v>
      </c>
    </row>
    <row r="722" spans="1:28" outlineLevel="5" x14ac:dyDescent="0.25">
      <c r="A722" s="9" t="s">
        <v>531</v>
      </c>
      <c r="B722" s="10" t="s">
        <v>11</v>
      </c>
      <c r="C722" s="10" t="s">
        <v>532</v>
      </c>
      <c r="D722" s="10" t="s">
        <v>559</v>
      </c>
      <c r="E722" s="10" t="s">
        <v>11</v>
      </c>
      <c r="F722" s="10"/>
      <c r="G722" s="10"/>
      <c r="H722" s="10"/>
      <c r="I722" s="10"/>
      <c r="J722" s="11">
        <v>0</v>
      </c>
      <c r="K722" s="12">
        <v>14584.6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12">
        <v>10191.799999999999</v>
      </c>
      <c r="T722" s="12">
        <v>10191.799999999999</v>
      </c>
      <c r="U722" s="12">
        <v>0</v>
      </c>
      <c r="V722" s="12">
        <v>0</v>
      </c>
      <c r="W722" s="12">
        <v>0</v>
      </c>
      <c r="X722" s="12">
        <v>0</v>
      </c>
      <c r="Y722" s="12">
        <v>10191.799999999999</v>
      </c>
      <c r="Z722" s="12">
        <v>10191.799999999999</v>
      </c>
      <c r="AA722" s="27">
        <f t="shared" si="22"/>
        <v>100</v>
      </c>
      <c r="AB722" s="27">
        <f t="shared" si="23"/>
        <v>69.880558945737278</v>
      </c>
    </row>
    <row r="723" spans="1:28" ht="38.25" outlineLevel="6" x14ac:dyDescent="0.25">
      <c r="A723" s="9" t="s">
        <v>363</v>
      </c>
      <c r="B723" s="10" t="s">
        <v>11</v>
      </c>
      <c r="C723" s="10" t="s">
        <v>532</v>
      </c>
      <c r="D723" s="10" t="s">
        <v>559</v>
      </c>
      <c r="E723" s="10" t="s">
        <v>364</v>
      </c>
      <c r="F723" s="10"/>
      <c r="G723" s="10"/>
      <c r="H723" s="10"/>
      <c r="I723" s="10"/>
      <c r="J723" s="11">
        <v>0</v>
      </c>
      <c r="K723" s="12">
        <v>14584.6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12">
        <v>10191.799999999999</v>
      </c>
      <c r="T723" s="12">
        <v>10191.799999999999</v>
      </c>
      <c r="U723" s="12">
        <v>0</v>
      </c>
      <c r="V723" s="12">
        <v>0</v>
      </c>
      <c r="W723" s="12">
        <v>0</v>
      </c>
      <c r="X723" s="12">
        <v>0</v>
      </c>
      <c r="Y723" s="12">
        <v>10191.799999999999</v>
      </c>
      <c r="Z723" s="12">
        <v>10191.799999999999</v>
      </c>
      <c r="AA723" s="27">
        <f t="shared" si="22"/>
        <v>100</v>
      </c>
      <c r="AB723" s="27">
        <f t="shared" si="23"/>
        <v>69.880558945737278</v>
      </c>
    </row>
    <row r="724" spans="1:28" ht="25.5" outlineLevel="3" x14ac:dyDescent="0.25">
      <c r="A724" s="9" t="s">
        <v>435</v>
      </c>
      <c r="B724" s="10" t="s">
        <v>11</v>
      </c>
      <c r="C724" s="10" t="s">
        <v>12</v>
      </c>
      <c r="D724" s="10" t="s">
        <v>560</v>
      </c>
      <c r="E724" s="10" t="s">
        <v>11</v>
      </c>
      <c r="F724" s="10"/>
      <c r="G724" s="10"/>
      <c r="H724" s="10"/>
      <c r="I724" s="10"/>
      <c r="J724" s="11">
        <v>0</v>
      </c>
      <c r="K724" s="12">
        <v>9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12">
        <v>5</v>
      </c>
      <c r="T724" s="12">
        <v>5</v>
      </c>
      <c r="U724" s="12">
        <v>0</v>
      </c>
      <c r="V724" s="12">
        <v>0</v>
      </c>
      <c r="W724" s="12">
        <v>0</v>
      </c>
      <c r="X724" s="12">
        <v>0</v>
      </c>
      <c r="Y724" s="12">
        <v>5</v>
      </c>
      <c r="Z724" s="12">
        <v>5</v>
      </c>
      <c r="AA724" s="27">
        <f t="shared" si="22"/>
        <v>100</v>
      </c>
      <c r="AB724" s="27">
        <f t="shared" si="23"/>
        <v>55.555555555555557</v>
      </c>
    </row>
    <row r="725" spans="1:28" outlineLevel="4" x14ac:dyDescent="0.25">
      <c r="A725" s="9" t="s">
        <v>529</v>
      </c>
      <c r="B725" s="10" t="s">
        <v>11</v>
      </c>
      <c r="C725" s="10" t="s">
        <v>530</v>
      </c>
      <c r="D725" s="10" t="s">
        <v>560</v>
      </c>
      <c r="E725" s="10" t="s">
        <v>11</v>
      </c>
      <c r="F725" s="10"/>
      <c r="G725" s="10"/>
      <c r="H725" s="10"/>
      <c r="I725" s="10"/>
      <c r="J725" s="11">
        <v>0</v>
      </c>
      <c r="K725" s="12">
        <v>9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12">
        <v>5</v>
      </c>
      <c r="T725" s="12">
        <v>5</v>
      </c>
      <c r="U725" s="12">
        <v>0</v>
      </c>
      <c r="V725" s="12">
        <v>0</v>
      </c>
      <c r="W725" s="12">
        <v>0</v>
      </c>
      <c r="X725" s="12">
        <v>0</v>
      </c>
      <c r="Y725" s="12">
        <v>5</v>
      </c>
      <c r="Z725" s="12">
        <v>5</v>
      </c>
      <c r="AA725" s="27">
        <f t="shared" si="22"/>
        <v>100</v>
      </c>
      <c r="AB725" s="27">
        <f t="shared" si="23"/>
        <v>55.555555555555557</v>
      </c>
    </row>
    <row r="726" spans="1:28" outlineLevel="5" x14ac:dyDescent="0.25">
      <c r="A726" s="9" t="s">
        <v>551</v>
      </c>
      <c r="B726" s="10" t="s">
        <v>11</v>
      </c>
      <c r="C726" s="10" t="s">
        <v>552</v>
      </c>
      <c r="D726" s="10" t="s">
        <v>560</v>
      </c>
      <c r="E726" s="10" t="s">
        <v>11</v>
      </c>
      <c r="F726" s="10"/>
      <c r="G726" s="10"/>
      <c r="H726" s="10"/>
      <c r="I726" s="10"/>
      <c r="J726" s="11">
        <v>0</v>
      </c>
      <c r="K726" s="12">
        <v>9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12">
        <v>5</v>
      </c>
      <c r="T726" s="12">
        <v>5</v>
      </c>
      <c r="U726" s="12">
        <v>0</v>
      </c>
      <c r="V726" s="12">
        <v>0</v>
      </c>
      <c r="W726" s="12">
        <v>0</v>
      </c>
      <c r="X726" s="12">
        <v>0</v>
      </c>
      <c r="Y726" s="12">
        <v>5</v>
      </c>
      <c r="Z726" s="12">
        <v>5</v>
      </c>
      <c r="AA726" s="27">
        <f t="shared" si="22"/>
        <v>100</v>
      </c>
      <c r="AB726" s="27">
        <f t="shared" si="23"/>
        <v>55.555555555555557</v>
      </c>
    </row>
    <row r="727" spans="1:28" outlineLevel="6" x14ac:dyDescent="0.25">
      <c r="A727" s="9" t="s">
        <v>56</v>
      </c>
      <c r="B727" s="10" t="s">
        <v>11</v>
      </c>
      <c r="C727" s="10" t="s">
        <v>552</v>
      </c>
      <c r="D727" s="10" t="s">
        <v>560</v>
      </c>
      <c r="E727" s="10" t="s">
        <v>57</v>
      </c>
      <c r="F727" s="10"/>
      <c r="G727" s="10"/>
      <c r="H727" s="10"/>
      <c r="I727" s="10"/>
      <c r="J727" s="11">
        <v>0</v>
      </c>
      <c r="K727" s="12">
        <v>9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12">
        <v>5</v>
      </c>
      <c r="T727" s="12">
        <v>5</v>
      </c>
      <c r="U727" s="12">
        <v>0</v>
      </c>
      <c r="V727" s="12">
        <v>0</v>
      </c>
      <c r="W727" s="12">
        <v>0</v>
      </c>
      <c r="X727" s="12">
        <v>0</v>
      </c>
      <c r="Y727" s="12">
        <v>5</v>
      </c>
      <c r="Z727" s="12">
        <v>5</v>
      </c>
      <c r="AA727" s="27">
        <f t="shared" si="22"/>
        <v>100</v>
      </c>
      <c r="AB727" s="27">
        <f t="shared" si="23"/>
        <v>55.555555555555557</v>
      </c>
    </row>
    <row r="728" spans="1:28" ht="38.25" outlineLevel="1" x14ac:dyDescent="0.25">
      <c r="A728" s="9" t="s">
        <v>561</v>
      </c>
      <c r="B728" s="10" t="s">
        <v>11</v>
      </c>
      <c r="C728" s="10" t="s">
        <v>12</v>
      </c>
      <c r="D728" s="10" t="s">
        <v>562</v>
      </c>
      <c r="E728" s="10" t="s">
        <v>11</v>
      </c>
      <c r="F728" s="10"/>
      <c r="G728" s="10"/>
      <c r="H728" s="10"/>
      <c r="I728" s="10"/>
      <c r="J728" s="11">
        <v>0</v>
      </c>
      <c r="K728" s="12">
        <v>1256.1199999999999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12">
        <v>1256.1199999999999</v>
      </c>
      <c r="T728" s="12">
        <v>1256.1199999999999</v>
      </c>
      <c r="U728" s="12">
        <v>0</v>
      </c>
      <c r="V728" s="12">
        <v>0</v>
      </c>
      <c r="W728" s="12">
        <v>0</v>
      </c>
      <c r="X728" s="12">
        <v>0</v>
      </c>
      <c r="Y728" s="12">
        <v>1256.1199999999999</v>
      </c>
      <c r="Z728" s="12">
        <v>1256.1199999999999</v>
      </c>
      <c r="AA728" s="27">
        <f t="shared" si="22"/>
        <v>100</v>
      </c>
      <c r="AB728" s="27">
        <f t="shared" si="23"/>
        <v>100</v>
      </c>
    </row>
    <row r="729" spans="1:28" ht="38.25" outlineLevel="2" x14ac:dyDescent="0.25">
      <c r="A729" s="9" t="s">
        <v>563</v>
      </c>
      <c r="B729" s="10" t="s">
        <v>11</v>
      </c>
      <c r="C729" s="10" t="s">
        <v>12</v>
      </c>
      <c r="D729" s="10" t="s">
        <v>564</v>
      </c>
      <c r="E729" s="10" t="s">
        <v>11</v>
      </c>
      <c r="F729" s="10"/>
      <c r="G729" s="10"/>
      <c r="H729" s="10"/>
      <c r="I729" s="10"/>
      <c r="J729" s="11">
        <v>0</v>
      </c>
      <c r="K729" s="12">
        <v>1256.1199999999999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12">
        <v>1256.1199999999999</v>
      </c>
      <c r="T729" s="12">
        <v>1256.1199999999999</v>
      </c>
      <c r="U729" s="12">
        <v>0</v>
      </c>
      <c r="V729" s="12">
        <v>0</v>
      </c>
      <c r="W729" s="12">
        <v>0</v>
      </c>
      <c r="X729" s="12">
        <v>0</v>
      </c>
      <c r="Y729" s="12">
        <v>1256.1199999999999</v>
      </c>
      <c r="Z729" s="12">
        <v>1256.1199999999999</v>
      </c>
      <c r="AA729" s="27">
        <f t="shared" si="22"/>
        <v>100</v>
      </c>
      <c r="AB729" s="27">
        <f t="shared" si="23"/>
        <v>100</v>
      </c>
    </row>
    <row r="730" spans="1:28" outlineLevel="3" x14ac:dyDescent="0.25">
      <c r="A730" s="9" t="s">
        <v>19</v>
      </c>
      <c r="B730" s="10" t="s">
        <v>11</v>
      </c>
      <c r="C730" s="10" t="s">
        <v>12</v>
      </c>
      <c r="D730" s="10" t="s">
        <v>565</v>
      </c>
      <c r="E730" s="10" t="s">
        <v>11</v>
      </c>
      <c r="F730" s="10"/>
      <c r="G730" s="10"/>
      <c r="H730" s="10"/>
      <c r="I730" s="10"/>
      <c r="J730" s="11">
        <v>0</v>
      </c>
      <c r="K730" s="12">
        <v>1256.1199999999999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12">
        <v>1256.1199999999999</v>
      </c>
      <c r="T730" s="12">
        <v>1256.1199999999999</v>
      </c>
      <c r="U730" s="12">
        <v>0</v>
      </c>
      <c r="V730" s="12">
        <v>0</v>
      </c>
      <c r="W730" s="12">
        <v>0</v>
      </c>
      <c r="X730" s="12">
        <v>0</v>
      </c>
      <c r="Y730" s="12">
        <v>1256.1199999999999</v>
      </c>
      <c r="Z730" s="12">
        <v>1256.1199999999999</v>
      </c>
      <c r="AA730" s="27">
        <f t="shared" si="22"/>
        <v>100</v>
      </c>
      <c r="AB730" s="27">
        <f t="shared" si="23"/>
        <v>100</v>
      </c>
    </row>
    <row r="731" spans="1:28" outlineLevel="4" x14ac:dyDescent="0.25">
      <c r="A731" s="9" t="s">
        <v>145</v>
      </c>
      <c r="B731" s="10" t="s">
        <v>11</v>
      </c>
      <c r="C731" s="10" t="s">
        <v>146</v>
      </c>
      <c r="D731" s="10" t="s">
        <v>565</v>
      </c>
      <c r="E731" s="10" t="s">
        <v>11</v>
      </c>
      <c r="F731" s="10"/>
      <c r="G731" s="10"/>
      <c r="H731" s="10"/>
      <c r="I731" s="10"/>
      <c r="J731" s="11">
        <v>0</v>
      </c>
      <c r="K731" s="12">
        <v>180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12">
        <v>180</v>
      </c>
      <c r="T731" s="12">
        <v>180</v>
      </c>
      <c r="U731" s="12">
        <v>0</v>
      </c>
      <c r="V731" s="12">
        <v>0</v>
      </c>
      <c r="W731" s="12">
        <v>0</v>
      </c>
      <c r="X731" s="12">
        <v>0</v>
      </c>
      <c r="Y731" s="12">
        <v>180</v>
      </c>
      <c r="Z731" s="12">
        <v>180</v>
      </c>
      <c r="AA731" s="27">
        <f t="shared" si="22"/>
        <v>100</v>
      </c>
      <c r="AB731" s="27">
        <f t="shared" si="23"/>
        <v>100</v>
      </c>
    </row>
    <row r="732" spans="1:28" outlineLevel="5" x14ac:dyDescent="0.25">
      <c r="A732" s="9" t="s">
        <v>147</v>
      </c>
      <c r="B732" s="10" t="s">
        <v>11</v>
      </c>
      <c r="C732" s="10" t="s">
        <v>148</v>
      </c>
      <c r="D732" s="10" t="s">
        <v>565</v>
      </c>
      <c r="E732" s="10" t="s">
        <v>11</v>
      </c>
      <c r="F732" s="10"/>
      <c r="G732" s="10"/>
      <c r="H732" s="10"/>
      <c r="I732" s="10"/>
      <c r="J732" s="11">
        <v>0</v>
      </c>
      <c r="K732" s="12">
        <v>180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12">
        <v>180</v>
      </c>
      <c r="T732" s="12">
        <v>180</v>
      </c>
      <c r="U732" s="12">
        <v>0</v>
      </c>
      <c r="V732" s="12">
        <v>0</v>
      </c>
      <c r="W732" s="12">
        <v>0</v>
      </c>
      <c r="X732" s="12">
        <v>0</v>
      </c>
      <c r="Y732" s="12">
        <v>180</v>
      </c>
      <c r="Z732" s="12">
        <v>180</v>
      </c>
      <c r="AA732" s="27">
        <f t="shared" si="22"/>
        <v>100</v>
      </c>
      <c r="AB732" s="27">
        <f t="shared" si="23"/>
        <v>100</v>
      </c>
    </row>
    <row r="733" spans="1:28" ht="25.5" outlineLevel="6" x14ac:dyDescent="0.25">
      <c r="A733" s="9" t="s">
        <v>27</v>
      </c>
      <c r="B733" s="10" t="s">
        <v>11</v>
      </c>
      <c r="C733" s="10" t="s">
        <v>148</v>
      </c>
      <c r="D733" s="10" t="s">
        <v>565</v>
      </c>
      <c r="E733" s="10" t="s">
        <v>28</v>
      </c>
      <c r="F733" s="10"/>
      <c r="G733" s="10"/>
      <c r="H733" s="10"/>
      <c r="I733" s="10"/>
      <c r="J733" s="11">
        <v>0</v>
      </c>
      <c r="K733" s="12">
        <v>180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12">
        <v>180</v>
      </c>
      <c r="T733" s="12">
        <v>180</v>
      </c>
      <c r="U733" s="12">
        <v>0</v>
      </c>
      <c r="V733" s="12">
        <v>0</v>
      </c>
      <c r="W733" s="12">
        <v>0</v>
      </c>
      <c r="X733" s="12">
        <v>0</v>
      </c>
      <c r="Y733" s="12">
        <v>180</v>
      </c>
      <c r="Z733" s="12">
        <v>180</v>
      </c>
      <c r="AA733" s="27">
        <f t="shared" si="22"/>
        <v>100</v>
      </c>
      <c r="AB733" s="27">
        <f t="shared" si="23"/>
        <v>100</v>
      </c>
    </row>
    <row r="734" spans="1:28" outlineLevel="4" x14ac:dyDescent="0.25">
      <c r="A734" s="9" t="s">
        <v>529</v>
      </c>
      <c r="B734" s="10" t="s">
        <v>11</v>
      </c>
      <c r="C734" s="10" t="s">
        <v>530</v>
      </c>
      <c r="D734" s="10" t="s">
        <v>565</v>
      </c>
      <c r="E734" s="10" t="s">
        <v>11</v>
      </c>
      <c r="F734" s="10"/>
      <c r="G734" s="10"/>
      <c r="H734" s="10"/>
      <c r="I734" s="10"/>
      <c r="J734" s="11">
        <v>0</v>
      </c>
      <c r="K734" s="12">
        <v>1076.1199999999999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12">
        <v>1076.1199999999999</v>
      </c>
      <c r="T734" s="12">
        <v>1076.1199999999999</v>
      </c>
      <c r="U734" s="12">
        <v>0</v>
      </c>
      <c r="V734" s="12">
        <v>0</v>
      </c>
      <c r="W734" s="12">
        <v>0</v>
      </c>
      <c r="X734" s="12">
        <v>0</v>
      </c>
      <c r="Y734" s="12">
        <v>1076.1199999999999</v>
      </c>
      <c r="Z734" s="12">
        <v>1076.1199999999999</v>
      </c>
      <c r="AA734" s="27">
        <f t="shared" si="22"/>
        <v>100</v>
      </c>
      <c r="AB734" s="27">
        <f t="shared" si="23"/>
        <v>100</v>
      </c>
    </row>
    <row r="735" spans="1:28" outlineLevel="5" x14ac:dyDescent="0.25">
      <c r="A735" s="9" t="s">
        <v>551</v>
      </c>
      <c r="B735" s="10" t="s">
        <v>11</v>
      </c>
      <c r="C735" s="10" t="s">
        <v>552</v>
      </c>
      <c r="D735" s="10" t="s">
        <v>565</v>
      </c>
      <c r="E735" s="10" t="s">
        <v>11</v>
      </c>
      <c r="F735" s="10"/>
      <c r="G735" s="10"/>
      <c r="H735" s="10"/>
      <c r="I735" s="10"/>
      <c r="J735" s="11">
        <v>0</v>
      </c>
      <c r="K735" s="12">
        <v>1076.1199999999999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12">
        <v>1076.1199999999999</v>
      </c>
      <c r="T735" s="12">
        <v>1076.1199999999999</v>
      </c>
      <c r="U735" s="12">
        <v>0</v>
      </c>
      <c r="V735" s="12">
        <v>0</v>
      </c>
      <c r="W735" s="12">
        <v>0</v>
      </c>
      <c r="X735" s="12">
        <v>0</v>
      </c>
      <c r="Y735" s="12">
        <v>1076.1199999999999</v>
      </c>
      <c r="Z735" s="12">
        <v>1076.1199999999999</v>
      </c>
      <c r="AA735" s="27">
        <f t="shared" ref="AA735:AA794" si="24">Z735/S735*100</f>
        <v>100</v>
      </c>
      <c r="AB735" s="27">
        <f t="shared" ref="AB735:AB798" si="25">Z735/K735*100</f>
        <v>100</v>
      </c>
    </row>
    <row r="736" spans="1:28" outlineLevel="6" x14ac:dyDescent="0.25">
      <c r="A736" s="9" t="s">
        <v>56</v>
      </c>
      <c r="B736" s="10" t="s">
        <v>11</v>
      </c>
      <c r="C736" s="10" t="s">
        <v>552</v>
      </c>
      <c r="D736" s="10" t="s">
        <v>565</v>
      </c>
      <c r="E736" s="10" t="s">
        <v>57</v>
      </c>
      <c r="F736" s="10"/>
      <c r="G736" s="10"/>
      <c r="H736" s="10"/>
      <c r="I736" s="10"/>
      <c r="J736" s="11">
        <v>0</v>
      </c>
      <c r="K736" s="12">
        <v>1076.1199999999999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12">
        <v>1076.1199999999999</v>
      </c>
      <c r="T736" s="12">
        <v>1076.1199999999999</v>
      </c>
      <c r="U736" s="12">
        <v>0</v>
      </c>
      <c r="V736" s="12">
        <v>0</v>
      </c>
      <c r="W736" s="12">
        <v>0</v>
      </c>
      <c r="X736" s="12">
        <v>0</v>
      </c>
      <c r="Y736" s="12">
        <v>1076.1199999999999</v>
      </c>
      <c r="Z736" s="12">
        <v>1076.1199999999999</v>
      </c>
      <c r="AA736" s="27">
        <f t="shared" si="24"/>
        <v>100</v>
      </c>
      <c r="AB736" s="27">
        <f t="shared" si="25"/>
        <v>100</v>
      </c>
    </row>
    <row r="737" spans="1:28" ht="38.25" outlineLevel="1" x14ac:dyDescent="0.25">
      <c r="A737" s="9" t="s">
        <v>566</v>
      </c>
      <c r="B737" s="10" t="s">
        <v>11</v>
      </c>
      <c r="C737" s="10" t="s">
        <v>12</v>
      </c>
      <c r="D737" s="10" t="s">
        <v>567</v>
      </c>
      <c r="E737" s="10" t="s">
        <v>11</v>
      </c>
      <c r="F737" s="10"/>
      <c r="G737" s="10"/>
      <c r="H737" s="10"/>
      <c r="I737" s="10"/>
      <c r="J737" s="11">
        <v>0</v>
      </c>
      <c r="K737" s="12">
        <v>14847.5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12">
        <v>10538.747100000001</v>
      </c>
      <c r="T737" s="12">
        <v>10538.747100000001</v>
      </c>
      <c r="U737" s="12">
        <v>0</v>
      </c>
      <c r="V737" s="12">
        <v>0</v>
      </c>
      <c r="W737" s="12">
        <v>0</v>
      </c>
      <c r="X737" s="12">
        <v>0</v>
      </c>
      <c r="Y737" s="12">
        <v>10538.747100000001</v>
      </c>
      <c r="Z737" s="12">
        <v>10538.747100000001</v>
      </c>
      <c r="AA737" s="27">
        <f t="shared" si="24"/>
        <v>100</v>
      </c>
      <c r="AB737" s="27">
        <f t="shared" si="25"/>
        <v>70.979943424818998</v>
      </c>
    </row>
    <row r="738" spans="1:28" ht="25.5" outlineLevel="2" x14ac:dyDescent="0.25">
      <c r="A738" s="9" t="s">
        <v>568</v>
      </c>
      <c r="B738" s="10" t="s">
        <v>11</v>
      </c>
      <c r="C738" s="10" t="s">
        <v>12</v>
      </c>
      <c r="D738" s="10" t="s">
        <v>569</v>
      </c>
      <c r="E738" s="10" t="s">
        <v>11</v>
      </c>
      <c r="F738" s="10"/>
      <c r="G738" s="10"/>
      <c r="H738" s="10"/>
      <c r="I738" s="10"/>
      <c r="J738" s="11">
        <v>0</v>
      </c>
      <c r="K738" s="12">
        <v>14847.5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12">
        <v>10538.747100000001</v>
      </c>
      <c r="T738" s="12">
        <v>10538.747100000001</v>
      </c>
      <c r="U738" s="12">
        <v>0</v>
      </c>
      <c r="V738" s="12">
        <v>0</v>
      </c>
      <c r="W738" s="12">
        <v>0</v>
      </c>
      <c r="X738" s="12">
        <v>0</v>
      </c>
      <c r="Y738" s="12">
        <v>10538.747100000001</v>
      </c>
      <c r="Z738" s="12">
        <v>10538.747100000001</v>
      </c>
      <c r="AA738" s="27">
        <f t="shared" si="24"/>
        <v>100</v>
      </c>
      <c r="AB738" s="27">
        <f t="shared" si="25"/>
        <v>70.979943424818998</v>
      </c>
    </row>
    <row r="739" spans="1:28" ht="38.25" outlineLevel="3" x14ac:dyDescent="0.25">
      <c r="A739" s="9" t="s">
        <v>185</v>
      </c>
      <c r="B739" s="10" t="s">
        <v>11</v>
      </c>
      <c r="C739" s="10" t="s">
        <v>12</v>
      </c>
      <c r="D739" s="10" t="s">
        <v>570</v>
      </c>
      <c r="E739" s="10" t="s">
        <v>11</v>
      </c>
      <c r="F739" s="10"/>
      <c r="G739" s="10"/>
      <c r="H739" s="10"/>
      <c r="I739" s="10"/>
      <c r="J739" s="11">
        <v>0</v>
      </c>
      <c r="K739" s="12">
        <v>250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12">
        <v>102.64709999999999</v>
      </c>
      <c r="T739" s="12">
        <v>102.64709999999999</v>
      </c>
      <c r="U739" s="12">
        <v>0</v>
      </c>
      <c r="V739" s="12">
        <v>0</v>
      </c>
      <c r="W739" s="12">
        <v>0</v>
      </c>
      <c r="X739" s="12">
        <v>0</v>
      </c>
      <c r="Y739" s="12">
        <v>102.64709999999999</v>
      </c>
      <c r="Z739" s="12">
        <v>102.64709999999999</v>
      </c>
      <c r="AA739" s="27">
        <f t="shared" si="24"/>
        <v>100</v>
      </c>
      <c r="AB739" s="27">
        <f t="shared" si="25"/>
        <v>41.058839999999996</v>
      </c>
    </row>
    <row r="740" spans="1:28" outlineLevel="4" x14ac:dyDescent="0.25">
      <c r="A740" s="9" t="s">
        <v>529</v>
      </c>
      <c r="B740" s="10" t="s">
        <v>11</v>
      </c>
      <c r="C740" s="10" t="s">
        <v>530</v>
      </c>
      <c r="D740" s="10" t="s">
        <v>570</v>
      </c>
      <c r="E740" s="10" t="s">
        <v>11</v>
      </c>
      <c r="F740" s="10"/>
      <c r="G740" s="10"/>
      <c r="H740" s="10"/>
      <c r="I740" s="10"/>
      <c r="J740" s="11">
        <v>0</v>
      </c>
      <c r="K740" s="12">
        <v>250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12">
        <v>102.64709999999999</v>
      </c>
      <c r="T740" s="12">
        <v>102.64709999999999</v>
      </c>
      <c r="U740" s="12">
        <v>0</v>
      </c>
      <c r="V740" s="12">
        <v>0</v>
      </c>
      <c r="W740" s="12">
        <v>0</v>
      </c>
      <c r="X740" s="12">
        <v>0</v>
      </c>
      <c r="Y740" s="12">
        <v>102.64709999999999</v>
      </c>
      <c r="Z740" s="12">
        <v>102.64709999999999</v>
      </c>
      <c r="AA740" s="27">
        <f t="shared" si="24"/>
        <v>100</v>
      </c>
      <c r="AB740" s="27">
        <f t="shared" si="25"/>
        <v>41.058839999999996</v>
      </c>
    </row>
    <row r="741" spans="1:28" outlineLevel="5" x14ac:dyDescent="0.25">
      <c r="A741" s="9" t="s">
        <v>551</v>
      </c>
      <c r="B741" s="10" t="s">
        <v>11</v>
      </c>
      <c r="C741" s="10" t="s">
        <v>552</v>
      </c>
      <c r="D741" s="10" t="s">
        <v>570</v>
      </c>
      <c r="E741" s="10" t="s">
        <v>11</v>
      </c>
      <c r="F741" s="10"/>
      <c r="G741" s="10"/>
      <c r="H741" s="10"/>
      <c r="I741" s="10"/>
      <c r="J741" s="11">
        <v>0</v>
      </c>
      <c r="K741" s="12">
        <v>250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12">
        <v>102.64709999999999</v>
      </c>
      <c r="T741" s="12">
        <v>102.64709999999999</v>
      </c>
      <c r="U741" s="12">
        <v>0</v>
      </c>
      <c r="V741" s="12">
        <v>0</v>
      </c>
      <c r="W741" s="12">
        <v>0</v>
      </c>
      <c r="X741" s="12">
        <v>0</v>
      </c>
      <c r="Y741" s="12">
        <v>102.64709999999999</v>
      </c>
      <c r="Z741" s="12">
        <v>102.64709999999999</v>
      </c>
      <c r="AA741" s="27">
        <f t="shared" si="24"/>
        <v>100</v>
      </c>
      <c r="AB741" s="27">
        <f t="shared" si="25"/>
        <v>41.058839999999996</v>
      </c>
    </row>
    <row r="742" spans="1:28" outlineLevel="6" x14ac:dyDescent="0.25">
      <c r="A742" s="9" t="s">
        <v>56</v>
      </c>
      <c r="B742" s="10" t="s">
        <v>11</v>
      </c>
      <c r="C742" s="10" t="s">
        <v>552</v>
      </c>
      <c r="D742" s="10" t="s">
        <v>570</v>
      </c>
      <c r="E742" s="10" t="s">
        <v>57</v>
      </c>
      <c r="F742" s="10"/>
      <c r="G742" s="10"/>
      <c r="H742" s="10"/>
      <c r="I742" s="10"/>
      <c r="J742" s="11">
        <v>0</v>
      </c>
      <c r="K742" s="12">
        <v>250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12">
        <v>102.64709999999999</v>
      </c>
      <c r="T742" s="12">
        <v>102.64709999999999</v>
      </c>
      <c r="U742" s="12">
        <v>0</v>
      </c>
      <c r="V742" s="12">
        <v>0</v>
      </c>
      <c r="W742" s="12">
        <v>0</v>
      </c>
      <c r="X742" s="12">
        <v>0</v>
      </c>
      <c r="Y742" s="12">
        <v>102.64709999999999</v>
      </c>
      <c r="Z742" s="12">
        <v>102.64709999999999</v>
      </c>
      <c r="AA742" s="27">
        <f t="shared" si="24"/>
        <v>100</v>
      </c>
      <c r="AB742" s="27">
        <f t="shared" si="25"/>
        <v>41.058839999999996</v>
      </c>
    </row>
    <row r="743" spans="1:28" ht="51" outlineLevel="3" x14ac:dyDescent="0.25">
      <c r="A743" s="9" t="s">
        <v>454</v>
      </c>
      <c r="B743" s="10" t="s">
        <v>11</v>
      </c>
      <c r="C743" s="10" t="s">
        <v>12</v>
      </c>
      <c r="D743" s="10" t="s">
        <v>571</v>
      </c>
      <c r="E743" s="10" t="s">
        <v>11</v>
      </c>
      <c r="F743" s="10"/>
      <c r="G743" s="10"/>
      <c r="H743" s="10"/>
      <c r="I743" s="10"/>
      <c r="J743" s="11">
        <v>0</v>
      </c>
      <c r="K743" s="12">
        <v>14597.5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12">
        <v>10436.1</v>
      </c>
      <c r="T743" s="12">
        <v>10436.1</v>
      </c>
      <c r="U743" s="12">
        <v>0</v>
      </c>
      <c r="V743" s="12">
        <v>0</v>
      </c>
      <c r="W743" s="12">
        <v>0</v>
      </c>
      <c r="X743" s="12">
        <v>0</v>
      </c>
      <c r="Y743" s="12">
        <v>10436.1</v>
      </c>
      <c r="Z743" s="12">
        <v>10436.1</v>
      </c>
      <c r="AA743" s="27">
        <f t="shared" si="24"/>
        <v>100</v>
      </c>
      <c r="AB743" s="27">
        <f t="shared" si="25"/>
        <v>71.492378831991786</v>
      </c>
    </row>
    <row r="744" spans="1:28" outlineLevel="4" x14ac:dyDescent="0.25">
      <c r="A744" s="9" t="s">
        <v>529</v>
      </c>
      <c r="B744" s="10" t="s">
        <v>11</v>
      </c>
      <c r="C744" s="10" t="s">
        <v>530</v>
      </c>
      <c r="D744" s="10" t="s">
        <v>571</v>
      </c>
      <c r="E744" s="10" t="s">
        <v>11</v>
      </c>
      <c r="F744" s="10"/>
      <c r="G744" s="10"/>
      <c r="H744" s="10"/>
      <c r="I744" s="10"/>
      <c r="J744" s="11">
        <v>0</v>
      </c>
      <c r="K744" s="12">
        <v>14597.5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12">
        <v>10436.1</v>
      </c>
      <c r="T744" s="12">
        <v>10436.1</v>
      </c>
      <c r="U744" s="12">
        <v>0</v>
      </c>
      <c r="V744" s="12">
        <v>0</v>
      </c>
      <c r="W744" s="12">
        <v>0</v>
      </c>
      <c r="X744" s="12">
        <v>0</v>
      </c>
      <c r="Y744" s="12">
        <v>10436.1</v>
      </c>
      <c r="Z744" s="12">
        <v>10436.1</v>
      </c>
      <c r="AA744" s="27">
        <f t="shared" si="24"/>
        <v>100</v>
      </c>
      <c r="AB744" s="27">
        <f t="shared" si="25"/>
        <v>71.492378831991786</v>
      </c>
    </row>
    <row r="745" spans="1:28" outlineLevel="5" x14ac:dyDescent="0.25">
      <c r="A745" s="9" t="s">
        <v>551</v>
      </c>
      <c r="B745" s="10" t="s">
        <v>11</v>
      </c>
      <c r="C745" s="10" t="s">
        <v>552</v>
      </c>
      <c r="D745" s="10" t="s">
        <v>571</v>
      </c>
      <c r="E745" s="10" t="s">
        <v>11</v>
      </c>
      <c r="F745" s="10"/>
      <c r="G745" s="10"/>
      <c r="H745" s="10"/>
      <c r="I745" s="10"/>
      <c r="J745" s="11">
        <v>0</v>
      </c>
      <c r="K745" s="12">
        <v>14597.5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12">
        <v>10436.1</v>
      </c>
      <c r="T745" s="12">
        <v>10436.1</v>
      </c>
      <c r="U745" s="12">
        <v>0</v>
      </c>
      <c r="V745" s="12">
        <v>0</v>
      </c>
      <c r="W745" s="12">
        <v>0</v>
      </c>
      <c r="X745" s="12">
        <v>0</v>
      </c>
      <c r="Y745" s="12">
        <v>10436.1</v>
      </c>
      <c r="Z745" s="12">
        <v>10436.1</v>
      </c>
      <c r="AA745" s="27">
        <f t="shared" si="24"/>
        <v>100</v>
      </c>
      <c r="AB745" s="27">
        <f t="shared" si="25"/>
        <v>71.492378831991786</v>
      </c>
    </row>
    <row r="746" spans="1:28" ht="38.25" outlineLevel="6" x14ac:dyDescent="0.25">
      <c r="A746" s="9" t="s">
        <v>363</v>
      </c>
      <c r="B746" s="10" t="s">
        <v>11</v>
      </c>
      <c r="C746" s="10" t="s">
        <v>552</v>
      </c>
      <c r="D746" s="10" t="s">
        <v>571</v>
      </c>
      <c r="E746" s="10" t="s">
        <v>364</v>
      </c>
      <c r="F746" s="10"/>
      <c r="G746" s="10"/>
      <c r="H746" s="10"/>
      <c r="I746" s="10"/>
      <c r="J746" s="11">
        <v>0</v>
      </c>
      <c r="K746" s="12">
        <v>14597.5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12">
        <v>10436.1</v>
      </c>
      <c r="T746" s="12">
        <v>10436.1</v>
      </c>
      <c r="U746" s="12">
        <v>0</v>
      </c>
      <c r="V746" s="12">
        <v>0</v>
      </c>
      <c r="W746" s="12">
        <v>0</v>
      </c>
      <c r="X746" s="12">
        <v>0</v>
      </c>
      <c r="Y746" s="12">
        <v>10436.1</v>
      </c>
      <c r="Z746" s="12">
        <v>10436.1</v>
      </c>
      <c r="AA746" s="27">
        <f t="shared" si="24"/>
        <v>100</v>
      </c>
      <c r="AB746" s="27">
        <f t="shared" si="25"/>
        <v>71.492378831991786</v>
      </c>
    </row>
    <row r="747" spans="1:28" ht="38.25" x14ac:dyDescent="0.25">
      <c r="A747" s="9" t="s">
        <v>572</v>
      </c>
      <c r="B747" s="10" t="s">
        <v>11</v>
      </c>
      <c r="C747" s="10" t="s">
        <v>12</v>
      </c>
      <c r="D747" s="10" t="s">
        <v>573</v>
      </c>
      <c r="E747" s="10" t="s">
        <v>11</v>
      </c>
      <c r="F747" s="10"/>
      <c r="G747" s="10"/>
      <c r="H747" s="10"/>
      <c r="I747" s="10"/>
      <c r="J747" s="11">
        <v>0</v>
      </c>
      <c r="K747" s="12">
        <v>20765.567299999999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12">
        <v>8142.8603999999996</v>
      </c>
      <c r="T747" s="12">
        <v>8142.8603999999996</v>
      </c>
      <c r="U747" s="12">
        <v>0</v>
      </c>
      <c r="V747" s="12">
        <v>0</v>
      </c>
      <c r="W747" s="12">
        <v>0</v>
      </c>
      <c r="X747" s="12">
        <v>0</v>
      </c>
      <c r="Y747" s="12">
        <v>8142.8603999999996</v>
      </c>
      <c r="Z747" s="12">
        <v>7891.4992000000002</v>
      </c>
      <c r="AA747" s="27">
        <f t="shared" si="24"/>
        <v>96.913109304931723</v>
      </c>
      <c r="AB747" s="27">
        <f t="shared" si="25"/>
        <v>38.00281054686139</v>
      </c>
    </row>
    <row r="748" spans="1:28" outlineLevel="1" x14ac:dyDescent="0.25">
      <c r="A748" s="9" t="s">
        <v>574</v>
      </c>
      <c r="B748" s="10" t="s">
        <v>11</v>
      </c>
      <c r="C748" s="10" t="s">
        <v>12</v>
      </c>
      <c r="D748" s="10" t="s">
        <v>575</v>
      </c>
      <c r="E748" s="10" t="s">
        <v>11</v>
      </c>
      <c r="F748" s="10"/>
      <c r="G748" s="10"/>
      <c r="H748" s="10"/>
      <c r="I748" s="10"/>
      <c r="J748" s="11">
        <v>0</v>
      </c>
      <c r="K748" s="12">
        <v>20765.567299999999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12">
        <v>8142.8603999999996</v>
      </c>
      <c r="T748" s="12">
        <v>8142.8603999999996</v>
      </c>
      <c r="U748" s="12">
        <v>0</v>
      </c>
      <c r="V748" s="12">
        <v>0</v>
      </c>
      <c r="W748" s="12">
        <v>0</v>
      </c>
      <c r="X748" s="12">
        <v>0</v>
      </c>
      <c r="Y748" s="12">
        <v>8142.8603999999996</v>
      </c>
      <c r="Z748" s="12">
        <v>7891.4992000000002</v>
      </c>
      <c r="AA748" s="27">
        <f t="shared" si="24"/>
        <v>96.913109304931723</v>
      </c>
      <c r="AB748" s="27">
        <f t="shared" si="25"/>
        <v>38.00281054686139</v>
      </c>
    </row>
    <row r="749" spans="1:28" ht="25.5" outlineLevel="2" x14ac:dyDescent="0.25">
      <c r="A749" s="9" t="s">
        <v>576</v>
      </c>
      <c r="B749" s="10" t="s">
        <v>11</v>
      </c>
      <c r="C749" s="10" t="s">
        <v>12</v>
      </c>
      <c r="D749" s="10" t="s">
        <v>577</v>
      </c>
      <c r="E749" s="10" t="s">
        <v>11</v>
      </c>
      <c r="F749" s="10"/>
      <c r="G749" s="10"/>
      <c r="H749" s="10"/>
      <c r="I749" s="10"/>
      <c r="J749" s="11">
        <v>0</v>
      </c>
      <c r="K749" s="12">
        <v>10165.567300000001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12">
        <v>8095.0330999999996</v>
      </c>
      <c r="T749" s="12">
        <v>8095.0330999999996</v>
      </c>
      <c r="U749" s="12">
        <v>0</v>
      </c>
      <c r="V749" s="12">
        <v>0</v>
      </c>
      <c r="W749" s="12">
        <v>0</v>
      </c>
      <c r="X749" s="12">
        <v>0</v>
      </c>
      <c r="Y749" s="12">
        <v>8095.0330999999996</v>
      </c>
      <c r="Z749" s="12">
        <v>7843.6720999999998</v>
      </c>
      <c r="AA749" s="27">
        <f t="shared" si="24"/>
        <v>96.894873722011098</v>
      </c>
      <c r="AB749" s="27">
        <f t="shared" si="25"/>
        <v>77.159216682378357</v>
      </c>
    </row>
    <row r="750" spans="1:28" ht="25.5" outlineLevel="3" x14ac:dyDescent="0.25">
      <c r="A750" s="9" t="s">
        <v>163</v>
      </c>
      <c r="B750" s="10" t="s">
        <v>11</v>
      </c>
      <c r="C750" s="10" t="s">
        <v>12</v>
      </c>
      <c r="D750" s="10" t="s">
        <v>578</v>
      </c>
      <c r="E750" s="10" t="s">
        <v>11</v>
      </c>
      <c r="F750" s="10"/>
      <c r="G750" s="10"/>
      <c r="H750" s="10"/>
      <c r="I750" s="10"/>
      <c r="J750" s="11">
        <v>0</v>
      </c>
      <c r="K750" s="12">
        <v>10165.567300000001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12">
        <v>8095.0330999999996</v>
      </c>
      <c r="T750" s="12">
        <v>8095.0330999999996</v>
      </c>
      <c r="U750" s="12">
        <v>0</v>
      </c>
      <c r="V750" s="12">
        <v>0</v>
      </c>
      <c r="W750" s="12">
        <v>0</v>
      </c>
      <c r="X750" s="12">
        <v>0</v>
      </c>
      <c r="Y750" s="12">
        <v>8095.0330999999996</v>
      </c>
      <c r="Z750" s="12">
        <v>7843.6720999999998</v>
      </c>
      <c r="AA750" s="27">
        <f t="shared" si="24"/>
        <v>96.894873722011098</v>
      </c>
      <c r="AB750" s="27">
        <f t="shared" si="25"/>
        <v>77.159216682378357</v>
      </c>
    </row>
    <row r="751" spans="1:28" outlineLevel="4" x14ac:dyDescent="0.25">
      <c r="A751" s="9" t="s">
        <v>66</v>
      </c>
      <c r="B751" s="10" t="s">
        <v>11</v>
      </c>
      <c r="C751" s="10" t="s">
        <v>67</v>
      </c>
      <c r="D751" s="10" t="s">
        <v>578</v>
      </c>
      <c r="E751" s="10" t="s">
        <v>11</v>
      </c>
      <c r="F751" s="10"/>
      <c r="G751" s="10"/>
      <c r="H751" s="10"/>
      <c r="I751" s="10"/>
      <c r="J751" s="11">
        <v>0</v>
      </c>
      <c r="K751" s="12">
        <v>10165.567300000001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12">
        <v>8095.0330999999996</v>
      </c>
      <c r="T751" s="12">
        <v>8095.0330999999996</v>
      </c>
      <c r="U751" s="12">
        <v>0</v>
      </c>
      <c r="V751" s="12">
        <v>0</v>
      </c>
      <c r="W751" s="12">
        <v>0</v>
      </c>
      <c r="X751" s="12">
        <v>0</v>
      </c>
      <c r="Y751" s="12">
        <v>8095.0330999999996</v>
      </c>
      <c r="Z751" s="12">
        <v>7843.6720999999998</v>
      </c>
      <c r="AA751" s="27">
        <f t="shared" si="24"/>
        <v>96.894873722011098</v>
      </c>
      <c r="AB751" s="27">
        <f t="shared" si="25"/>
        <v>77.159216682378357</v>
      </c>
    </row>
    <row r="752" spans="1:28" ht="38.25" outlineLevel="5" x14ac:dyDescent="0.25">
      <c r="A752" s="9" t="s">
        <v>165</v>
      </c>
      <c r="B752" s="10" t="s">
        <v>11</v>
      </c>
      <c r="C752" s="10" t="s">
        <v>166</v>
      </c>
      <c r="D752" s="10" t="s">
        <v>578</v>
      </c>
      <c r="E752" s="10" t="s">
        <v>11</v>
      </c>
      <c r="F752" s="10"/>
      <c r="G752" s="10"/>
      <c r="H752" s="10"/>
      <c r="I752" s="10"/>
      <c r="J752" s="11">
        <v>0</v>
      </c>
      <c r="K752" s="12">
        <v>10165.567300000001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12">
        <v>8095.0330999999996</v>
      </c>
      <c r="T752" s="12">
        <v>8095.0330999999996</v>
      </c>
      <c r="U752" s="12">
        <v>0</v>
      </c>
      <c r="V752" s="12">
        <v>0</v>
      </c>
      <c r="W752" s="12">
        <v>0</v>
      </c>
      <c r="X752" s="12">
        <v>0</v>
      </c>
      <c r="Y752" s="12">
        <v>8095.0330999999996</v>
      </c>
      <c r="Z752" s="12">
        <v>7843.6720999999998</v>
      </c>
      <c r="AA752" s="27">
        <f t="shared" si="24"/>
        <v>96.894873722011098</v>
      </c>
      <c r="AB752" s="27">
        <f t="shared" si="25"/>
        <v>77.159216682378357</v>
      </c>
    </row>
    <row r="753" spans="1:28" outlineLevel="6" x14ac:dyDescent="0.25">
      <c r="A753" s="9" t="s">
        <v>167</v>
      </c>
      <c r="B753" s="10" t="s">
        <v>11</v>
      </c>
      <c r="C753" s="10" t="s">
        <v>166</v>
      </c>
      <c r="D753" s="10" t="s">
        <v>578</v>
      </c>
      <c r="E753" s="10" t="s">
        <v>168</v>
      </c>
      <c r="F753" s="10"/>
      <c r="G753" s="10"/>
      <c r="H753" s="10"/>
      <c r="I753" s="10"/>
      <c r="J753" s="11">
        <v>0</v>
      </c>
      <c r="K753" s="12">
        <v>7806.5609000000004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12">
        <v>6215.9841999999999</v>
      </c>
      <c r="T753" s="12">
        <v>6215.9841999999999</v>
      </c>
      <c r="U753" s="12">
        <v>0</v>
      </c>
      <c r="V753" s="12">
        <v>0</v>
      </c>
      <c r="W753" s="12">
        <v>0</v>
      </c>
      <c r="X753" s="12">
        <v>0</v>
      </c>
      <c r="Y753" s="12">
        <v>6215.9841999999999</v>
      </c>
      <c r="Z753" s="12">
        <v>6036.1624000000002</v>
      </c>
      <c r="AA753" s="27">
        <f t="shared" si="24"/>
        <v>97.107106546377651</v>
      </c>
      <c r="AB753" s="27">
        <f t="shared" si="25"/>
        <v>77.321659016328169</v>
      </c>
    </row>
    <row r="754" spans="1:28" ht="25.5" outlineLevel="6" x14ac:dyDescent="0.25">
      <c r="A754" s="9" t="s">
        <v>228</v>
      </c>
      <c r="B754" s="10" t="s">
        <v>11</v>
      </c>
      <c r="C754" s="10" t="s">
        <v>166</v>
      </c>
      <c r="D754" s="10" t="s">
        <v>578</v>
      </c>
      <c r="E754" s="10" t="s">
        <v>229</v>
      </c>
      <c r="F754" s="10"/>
      <c r="G754" s="10"/>
      <c r="H754" s="10"/>
      <c r="I754" s="10"/>
      <c r="J754" s="11">
        <v>0</v>
      </c>
      <c r="K754" s="12">
        <v>1.425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12">
        <v>0.50570000000000004</v>
      </c>
      <c r="T754" s="12">
        <v>0.50570000000000004</v>
      </c>
      <c r="U754" s="12">
        <v>0</v>
      </c>
      <c r="V754" s="12">
        <v>0</v>
      </c>
      <c r="W754" s="12">
        <v>0</v>
      </c>
      <c r="X754" s="12">
        <v>0</v>
      </c>
      <c r="Y754" s="12">
        <v>0.50570000000000004</v>
      </c>
      <c r="Z754" s="12">
        <v>0.50570000000000004</v>
      </c>
      <c r="AA754" s="27">
        <f t="shared" si="24"/>
        <v>100</v>
      </c>
      <c r="AB754" s="27">
        <f t="shared" si="25"/>
        <v>35.487719298245615</v>
      </c>
    </row>
    <row r="755" spans="1:28" ht="38.25" outlineLevel="6" x14ac:dyDescent="0.25">
      <c r="A755" s="9" t="s">
        <v>169</v>
      </c>
      <c r="B755" s="10" t="s">
        <v>11</v>
      </c>
      <c r="C755" s="10" t="s">
        <v>166</v>
      </c>
      <c r="D755" s="10" t="s">
        <v>578</v>
      </c>
      <c r="E755" s="10" t="s">
        <v>170</v>
      </c>
      <c r="F755" s="10"/>
      <c r="G755" s="10"/>
      <c r="H755" s="10"/>
      <c r="I755" s="10"/>
      <c r="J755" s="11">
        <v>0</v>
      </c>
      <c r="K755" s="12">
        <v>2357.5814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12">
        <v>1878.5432000000001</v>
      </c>
      <c r="T755" s="12">
        <v>1878.5432000000001</v>
      </c>
      <c r="U755" s="12">
        <v>0</v>
      </c>
      <c r="V755" s="12">
        <v>0</v>
      </c>
      <c r="W755" s="12">
        <v>0</v>
      </c>
      <c r="X755" s="12">
        <v>0</v>
      </c>
      <c r="Y755" s="12">
        <v>1878.5432000000001</v>
      </c>
      <c r="Z755" s="12">
        <v>1807.0039999999999</v>
      </c>
      <c r="AA755" s="27">
        <f t="shared" si="24"/>
        <v>96.191772433021498</v>
      </c>
      <c r="AB755" s="27">
        <f t="shared" si="25"/>
        <v>76.646515789444209</v>
      </c>
    </row>
    <row r="756" spans="1:28" outlineLevel="2" x14ac:dyDescent="0.25">
      <c r="A756" s="9" t="s">
        <v>579</v>
      </c>
      <c r="B756" s="10" t="s">
        <v>11</v>
      </c>
      <c r="C756" s="10" t="s">
        <v>12</v>
      </c>
      <c r="D756" s="10" t="s">
        <v>580</v>
      </c>
      <c r="E756" s="10" t="s">
        <v>11</v>
      </c>
      <c r="F756" s="10"/>
      <c r="G756" s="10"/>
      <c r="H756" s="10"/>
      <c r="I756" s="10"/>
      <c r="J756" s="11">
        <v>0</v>
      </c>
      <c r="K756" s="12">
        <v>10600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12">
        <v>47.827300000000001</v>
      </c>
      <c r="T756" s="12">
        <v>47.827300000000001</v>
      </c>
      <c r="U756" s="12">
        <v>0</v>
      </c>
      <c r="V756" s="12">
        <v>0</v>
      </c>
      <c r="W756" s="12">
        <v>0</v>
      </c>
      <c r="X756" s="12">
        <v>0</v>
      </c>
      <c r="Y756" s="12">
        <v>47.827300000000001</v>
      </c>
      <c r="Z756" s="12">
        <v>47.827100000000002</v>
      </c>
      <c r="AA756" s="27">
        <f t="shared" si="24"/>
        <v>99.999581828788166</v>
      </c>
      <c r="AB756" s="27">
        <f t="shared" si="25"/>
        <v>0.45119905660377363</v>
      </c>
    </row>
    <row r="757" spans="1:28" outlineLevel="3" x14ac:dyDescent="0.25">
      <c r="A757" s="9" t="s">
        <v>581</v>
      </c>
      <c r="B757" s="10" t="s">
        <v>11</v>
      </c>
      <c r="C757" s="10" t="s">
        <v>12</v>
      </c>
      <c r="D757" s="10" t="s">
        <v>582</v>
      </c>
      <c r="E757" s="10" t="s">
        <v>11</v>
      </c>
      <c r="F757" s="10"/>
      <c r="G757" s="10"/>
      <c r="H757" s="10"/>
      <c r="I757" s="10"/>
      <c r="J757" s="11">
        <v>0</v>
      </c>
      <c r="K757" s="12">
        <v>10600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12">
        <v>47.827300000000001</v>
      </c>
      <c r="T757" s="12">
        <v>47.827300000000001</v>
      </c>
      <c r="U757" s="12">
        <v>0</v>
      </c>
      <c r="V757" s="12">
        <v>0</v>
      </c>
      <c r="W757" s="12">
        <v>0</v>
      </c>
      <c r="X757" s="12">
        <v>0</v>
      </c>
      <c r="Y757" s="12">
        <v>47.827300000000001</v>
      </c>
      <c r="Z757" s="12">
        <v>47.827100000000002</v>
      </c>
      <c r="AA757" s="27">
        <f t="shared" si="24"/>
        <v>99.999581828788166</v>
      </c>
      <c r="AB757" s="27">
        <f t="shared" si="25"/>
        <v>0.45119905660377363</v>
      </c>
    </row>
    <row r="758" spans="1:28" ht="25.5" outlineLevel="4" x14ac:dyDescent="0.25">
      <c r="A758" s="9" t="s">
        <v>583</v>
      </c>
      <c r="B758" s="10" t="s">
        <v>11</v>
      </c>
      <c r="C758" s="10" t="s">
        <v>584</v>
      </c>
      <c r="D758" s="10" t="s">
        <v>582</v>
      </c>
      <c r="E758" s="10" t="s">
        <v>11</v>
      </c>
      <c r="F758" s="10"/>
      <c r="G758" s="10"/>
      <c r="H758" s="10"/>
      <c r="I758" s="10"/>
      <c r="J758" s="11">
        <v>0</v>
      </c>
      <c r="K758" s="12">
        <v>10600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12">
        <v>47.827300000000001</v>
      </c>
      <c r="T758" s="12">
        <v>47.827300000000001</v>
      </c>
      <c r="U758" s="12">
        <v>0</v>
      </c>
      <c r="V758" s="12">
        <v>0</v>
      </c>
      <c r="W758" s="12">
        <v>0</v>
      </c>
      <c r="X758" s="12">
        <v>0</v>
      </c>
      <c r="Y758" s="12">
        <v>47.827300000000001</v>
      </c>
      <c r="Z758" s="12">
        <v>47.827100000000002</v>
      </c>
      <c r="AA758" s="27">
        <f t="shared" si="24"/>
        <v>99.999581828788166</v>
      </c>
      <c r="AB758" s="27">
        <f t="shared" si="25"/>
        <v>0.45119905660377363</v>
      </c>
    </row>
    <row r="759" spans="1:28" ht="25.5" outlineLevel="5" x14ac:dyDescent="0.25">
      <c r="A759" s="9" t="s">
        <v>585</v>
      </c>
      <c r="B759" s="10" t="s">
        <v>11</v>
      </c>
      <c r="C759" s="10" t="s">
        <v>586</v>
      </c>
      <c r="D759" s="10" t="s">
        <v>582</v>
      </c>
      <c r="E759" s="10" t="s">
        <v>11</v>
      </c>
      <c r="F759" s="10"/>
      <c r="G759" s="10"/>
      <c r="H759" s="10"/>
      <c r="I759" s="10"/>
      <c r="J759" s="11">
        <v>0</v>
      </c>
      <c r="K759" s="12">
        <v>10600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12">
        <v>47.827300000000001</v>
      </c>
      <c r="T759" s="12">
        <v>47.827300000000001</v>
      </c>
      <c r="U759" s="12">
        <v>0</v>
      </c>
      <c r="V759" s="12">
        <v>0</v>
      </c>
      <c r="W759" s="12">
        <v>0</v>
      </c>
      <c r="X759" s="12">
        <v>0</v>
      </c>
      <c r="Y759" s="12">
        <v>47.827300000000001</v>
      </c>
      <c r="Z759" s="12">
        <v>47.827100000000002</v>
      </c>
      <c r="AA759" s="27">
        <f t="shared" si="24"/>
        <v>99.999581828788166</v>
      </c>
      <c r="AB759" s="27">
        <f t="shared" si="25"/>
        <v>0.45119905660377363</v>
      </c>
    </row>
    <row r="760" spans="1:28" outlineLevel="6" x14ac:dyDescent="0.25">
      <c r="A760" s="9" t="s">
        <v>587</v>
      </c>
      <c r="B760" s="10" t="s">
        <v>11</v>
      </c>
      <c r="C760" s="10" t="s">
        <v>586</v>
      </c>
      <c r="D760" s="10" t="s">
        <v>582</v>
      </c>
      <c r="E760" s="10" t="s">
        <v>588</v>
      </c>
      <c r="F760" s="10"/>
      <c r="G760" s="10"/>
      <c r="H760" s="10"/>
      <c r="I760" s="10"/>
      <c r="J760" s="11">
        <v>0</v>
      </c>
      <c r="K760" s="12">
        <v>10600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12">
        <v>47.827300000000001</v>
      </c>
      <c r="T760" s="12">
        <v>47.827300000000001</v>
      </c>
      <c r="U760" s="12">
        <v>0</v>
      </c>
      <c r="V760" s="12">
        <v>0</v>
      </c>
      <c r="W760" s="12">
        <v>0</v>
      </c>
      <c r="X760" s="12">
        <v>0</v>
      </c>
      <c r="Y760" s="12">
        <v>47.827300000000001</v>
      </c>
      <c r="Z760" s="12">
        <v>47.827100000000002</v>
      </c>
      <c r="AA760" s="27">
        <f t="shared" si="24"/>
        <v>99.999581828788166</v>
      </c>
      <c r="AB760" s="27">
        <f t="shared" si="25"/>
        <v>0.45119905660377363</v>
      </c>
    </row>
    <row r="761" spans="1:28" x14ac:dyDescent="0.25">
      <c r="A761" s="9" t="s">
        <v>589</v>
      </c>
      <c r="B761" s="10" t="s">
        <v>11</v>
      </c>
      <c r="C761" s="10" t="s">
        <v>12</v>
      </c>
      <c r="D761" s="10" t="s">
        <v>590</v>
      </c>
      <c r="E761" s="10" t="s">
        <v>11</v>
      </c>
      <c r="F761" s="10"/>
      <c r="G761" s="10"/>
      <c r="H761" s="10"/>
      <c r="I761" s="10"/>
      <c r="J761" s="11">
        <v>0</v>
      </c>
      <c r="K761" s="12">
        <v>296633.22240000003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12">
        <v>199341.2059</v>
      </c>
      <c r="T761" s="12">
        <v>199341.2059</v>
      </c>
      <c r="U761" s="12">
        <v>0</v>
      </c>
      <c r="V761" s="12">
        <v>0</v>
      </c>
      <c r="W761" s="12">
        <v>0</v>
      </c>
      <c r="X761" s="12">
        <v>0</v>
      </c>
      <c r="Y761" s="12">
        <v>200530.13589999999</v>
      </c>
      <c r="Z761" s="12">
        <v>192643.8321</v>
      </c>
      <c r="AA761" s="27">
        <f t="shared" si="24"/>
        <v>96.640246169996701</v>
      </c>
      <c r="AB761" s="27">
        <f t="shared" si="25"/>
        <v>64.943444480479059</v>
      </c>
    </row>
    <row r="762" spans="1:28" outlineLevel="1" x14ac:dyDescent="0.25">
      <c r="A762" s="9" t="s">
        <v>591</v>
      </c>
      <c r="B762" s="10" t="s">
        <v>11</v>
      </c>
      <c r="C762" s="10" t="s">
        <v>12</v>
      </c>
      <c r="D762" s="10" t="s">
        <v>592</v>
      </c>
      <c r="E762" s="10" t="s">
        <v>11</v>
      </c>
      <c r="F762" s="10"/>
      <c r="G762" s="10"/>
      <c r="H762" s="10"/>
      <c r="I762" s="10"/>
      <c r="J762" s="11">
        <v>0</v>
      </c>
      <c r="K762" s="12">
        <v>9845.3448000000008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>
        <v>0</v>
      </c>
      <c r="S762" s="12">
        <v>6190.2263000000003</v>
      </c>
      <c r="T762" s="12">
        <v>6190.2263000000003</v>
      </c>
      <c r="U762" s="12">
        <v>0</v>
      </c>
      <c r="V762" s="12">
        <v>0</v>
      </c>
      <c r="W762" s="12">
        <v>0</v>
      </c>
      <c r="X762" s="12">
        <v>0</v>
      </c>
      <c r="Y762" s="12">
        <v>6190.2263000000003</v>
      </c>
      <c r="Z762" s="12">
        <v>5976.0522000000001</v>
      </c>
      <c r="AA762" s="27">
        <f t="shared" si="24"/>
        <v>96.540124873948457</v>
      </c>
      <c r="AB762" s="27">
        <f t="shared" si="25"/>
        <v>60.699267739206043</v>
      </c>
    </row>
    <row r="763" spans="1:28" outlineLevel="2" x14ac:dyDescent="0.25">
      <c r="A763" s="9" t="s">
        <v>593</v>
      </c>
      <c r="B763" s="10" t="s">
        <v>11</v>
      </c>
      <c r="C763" s="10" t="s">
        <v>12</v>
      </c>
      <c r="D763" s="10" t="s">
        <v>592</v>
      </c>
      <c r="E763" s="10" t="s">
        <v>11</v>
      </c>
      <c r="F763" s="10"/>
      <c r="G763" s="10"/>
      <c r="H763" s="10"/>
      <c r="I763" s="10"/>
      <c r="J763" s="11">
        <v>0</v>
      </c>
      <c r="K763" s="12">
        <v>9845.3448000000008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>
        <v>0</v>
      </c>
      <c r="S763" s="12">
        <v>6190.2263000000003</v>
      </c>
      <c r="T763" s="12">
        <v>6190.2263000000003</v>
      </c>
      <c r="U763" s="12">
        <v>0</v>
      </c>
      <c r="V763" s="12">
        <v>0</v>
      </c>
      <c r="W763" s="12">
        <v>0</v>
      </c>
      <c r="X763" s="12">
        <v>0</v>
      </c>
      <c r="Y763" s="12">
        <v>6190.2263000000003</v>
      </c>
      <c r="Z763" s="12">
        <v>5976.0522000000001</v>
      </c>
      <c r="AA763" s="27">
        <f t="shared" si="24"/>
        <v>96.540124873948457</v>
      </c>
      <c r="AB763" s="27">
        <f t="shared" si="25"/>
        <v>60.699267739206043</v>
      </c>
    </row>
    <row r="764" spans="1:28" ht="25.5" outlineLevel="3" x14ac:dyDescent="0.25">
      <c r="A764" s="9" t="s">
        <v>594</v>
      </c>
      <c r="B764" s="10" t="s">
        <v>11</v>
      </c>
      <c r="C764" s="10" t="s">
        <v>12</v>
      </c>
      <c r="D764" s="10" t="s">
        <v>595</v>
      </c>
      <c r="E764" s="10" t="s">
        <v>11</v>
      </c>
      <c r="F764" s="10"/>
      <c r="G764" s="10"/>
      <c r="H764" s="10"/>
      <c r="I764" s="10"/>
      <c r="J764" s="11">
        <v>0</v>
      </c>
      <c r="K764" s="12">
        <v>1237.6251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>
        <v>0</v>
      </c>
      <c r="S764" s="12">
        <v>1028.1838</v>
      </c>
      <c r="T764" s="12">
        <v>1028.1838</v>
      </c>
      <c r="U764" s="12">
        <v>0</v>
      </c>
      <c r="V764" s="12">
        <v>0</v>
      </c>
      <c r="W764" s="12">
        <v>0</v>
      </c>
      <c r="X764" s="12">
        <v>0</v>
      </c>
      <c r="Y764" s="12">
        <v>1028.1838</v>
      </c>
      <c r="Z764" s="12">
        <v>1011.4066</v>
      </c>
      <c r="AA764" s="27">
        <f t="shared" si="24"/>
        <v>98.368268397148455</v>
      </c>
      <c r="AB764" s="27">
        <f t="shared" si="25"/>
        <v>81.72156495533261</v>
      </c>
    </row>
    <row r="765" spans="1:28" outlineLevel="4" x14ac:dyDescent="0.25">
      <c r="A765" s="9" t="s">
        <v>66</v>
      </c>
      <c r="B765" s="10" t="s">
        <v>11</v>
      </c>
      <c r="C765" s="10" t="s">
        <v>67</v>
      </c>
      <c r="D765" s="10" t="s">
        <v>595</v>
      </c>
      <c r="E765" s="10" t="s">
        <v>11</v>
      </c>
      <c r="F765" s="10"/>
      <c r="G765" s="10"/>
      <c r="H765" s="10"/>
      <c r="I765" s="10"/>
      <c r="J765" s="11">
        <v>0</v>
      </c>
      <c r="K765" s="12">
        <v>1237.6251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>
        <v>0</v>
      </c>
      <c r="S765" s="12">
        <v>1028.1838</v>
      </c>
      <c r="T765" s="12">
        <v>1028.1838</v>
      </c>
      <c r="U765" s="12">
        <v>0</v>
      </c>
      <c r="V765" s="12">
        <v>0</v>
      </c>
      <c r="W765" s="12">
        <v>0</v>
      </c>
      <c r="X765" s="12">
        <v>0</v>
      </c>
      <c r="Y765" s="12">
        <v>1028.1838</v>
      </c>
      <c r="Z765" s="12">
        <v>1011.4066</v>
      </c>
      <c r="AA765" s="27">
        <f t="shared" si="24"/>
        <v>98.368268397148455</v>
      </c>
      <c r="AB765" s="27">
        <f t="shared" si="25"/>
        <v>81.72156495533261</v>
      </c>
    </row>
    <row r="766" spans="1:28" ht="25.5" outlineLevel="5" x14ac:dyDescent="0.25">
      <c r="A766" s="9" t="s">
        <v>596</v>
      </c>
      <c r="B766" s="10" t="s">
        <v>11</v>
      </c>
      <c r="C766" s="10" t="s">
        <v>597</v>
      </c>
      <c r="D766" s="10" t="s">
        <v>595</v>
      </c>
      <c r="E766" s="10" t="s">
        <v>11</v>
      </c>
      <c r="F766" s="10"/>
      <c r="G766" s="10"/>
      <c r="H766" s="10"/>
      <c r="I766" s="10"/>
      <c r="J766" s="11">
        <v>0</v>
      </c>
      <c r="K766" s="12">
        <v>1237.6251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>
        <v>0</v>
      </c>
      <c r="S766" s="12">
        <v>1028.1838</v>
      </c>
      <c r="T766" s="12">
        <v>1028.1838</v>
      </c>
      <c r="U766" s="12">
        <v>0</v>
      </c>
      <c r="V766" s="12">
        <v>0</v>
      </c>
      <c r="W766" s="12">
        <v>0</v>
      </c>
      <c r="X766" s="12">
        <v>0</v>
      </c>
      <c r="Y766" s="12">
        <v>1028.1838</v>
      </c>
      <c r="Z766" s="12">
        <v>1011.4066</v>
      </c>
      <c r="AA766" s="27">
        <f t="shared" si="24"/>
        <v>98.368268397148455</v>
      </c>
      <c r="AB766" s="27">
        <f t="shared" si="25"/>
        <v>81.72156495533261</v>
      </c>
    </row>
    <row r="767" spans="1:28" outlineLevel="6" x14ac:dyDescent="0.25">
      <c r="A767" s="9" t="s">
        <v>167</v>
      </c>
      <c r="B767" s="10" t="s">
        <v>11</v>
      </c>
      <c r="C767" s="10" t="s">
        <v>597</v>
      </c>
      <c r="D767" s="10" t="s">
        <v>595</v>
      </c>
      <c r="E767" s="10" t="s">
        <v>168</v>
      </c>
      <c r="F767" s="10"/>
      <c r="G767" s="10"/>
      <c r="H767" s="10"/>
      <c r="I767" s="10"/>
      <c r="J767" s="11">
        <v>0</v>
      </c>
      <c r="K767" s="12">
        <v>922.85289999999998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>
        <v>0</v>
      </c>
      <c r="S767" s="12">
        <v>784.02890000000002</v>
      </c>
      <c r="T767" s="12">
        <v>784.02890000000002</v>
      </c>
      <c r="U767" s="12">
        <v>0</v>
      </c>
      <c r="V767" s="12">
        <v>0</v>
      </c>
      <c r="W767" s="12">
        <v>0</v>
      </c>
      <c r="X767" s="12">
        <v>0</v>
      </c>
      <c r="Y767" s="12">
        <v>784.02890000000002</v>
      </c>
      <c r="Z767" s="12">
        <v>776.69949999999994</v>
      </c>
      <c r="AA767" s="27">
        <f t="shared" si="24"/>
        <v>99.065162011247281</v>
      </c>
      <c r="AB767" s="27">
        <f t="shared" si="25"/>
        <v>84.162871460879614</v>
      </c>
    </row>
    <row r="768" spans="1:28" ht="38.25" outlineLevel="6" x14ac:dyDescent="0.25">
      <c r="A768" s="9" t="s">
        <v>169</v>
      </c>
      <c r="B768" s="10" t="s">
        <v>11</v>
      </c>
      <c r="C768" s="10" t="s">
        <v>597</v>
      </c>
      <c r="D768" s="10" t="s">
        <v>595</v>
      </c>
      <c r="E768" s="10" t="s">
        <v>170</v>
      </c>
      <c r="F768" s="10"/>
      <c r="G768" s="10"/>
      <c r="H768" s="10"/>
      <c r="I768" s="10"/>
      <c r="J768" s="11">
        <v>0</v>
      </c>
      <c r="K768" s="12">
        <v>314.7722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>
        <v>0</v>
      </c>
      <c r="S768" s="12">
        <v>244.1549</v>
      </c>
      <c r="T768" s="12">
        <v>244.1549</v>
      </c>
      <c r="U768" s="12">
        <v>0</v>
      </c>
      <c r="V768" s="12">
        <v>0</v>
      </c>
      <c r="W768" s="12">
        <v>0</v>
      </c>
      <c r="X768" s="12">
        <v>0</v>
      </c>
      <c r="Y768" s="12">
        <v>244.1549</v>
      </c>
      <c r="Z768" s="12">
        <v>234.7071</v>
      </c>
      <c r="AA768" s="27">
        <f t="shared" si="24"/>
        <v>96.130407376628526</v>
      </c>
      <c r="AB768" s="27">
        <f t="shared" si="25"/>
        <v>74.564113349272901</v>
      </c>
    </row>
    <row r="769" spans="1:28" outlineLevel="3" x14ac:dyDescent="0.25">
      <c r="A769" s="9" t="s">
        <v>598</v>
      </c>
      <c r="B769" s="10" t="s">
        <v>11</v>
      </c>
      <c r="C769" s="10" t="s">
        <v>12</v>
      </c>
      <c r="D769" s="10" t="s">
        <v>599</v>
      </c>
      <c r="E769" s="10" t="s">
        <v>11</v>
      </c>
      <c r="F769" s="10"/>
      <c r="G769" s="10"/>
      <c r="H769" s="10"/>
      <c r="I769" s="10"/>
      <c r="J769" s="11">
        <v>0</v>
      </c>
      <c r="K769" s="12">
        <v>684.36300000000006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>
        <v>0</v>
      </c>
      <c r="S769" s="12">
        <v>223.25479999999999</v>
      </c>
      <c r="T769" s="12">
        <v>223.25479999999999</v>
      </c>
      <c r="U769" s="12">
        <v>0</v>
      </c>
      <c r="V769" s="12">
        <v>0</v>
      </c>
      <c r="W769" s="12">
        <v>0</v>
      </c>
      <c r="X769" s="12">
        <v>0</v>
      </c>
      <c r="Y769" s="12">
        <v>223.25479999999999</v>
      </c>
      <c r="Z769" s="12">
        <v>223.25479999999999</v>
      </c>
      <c r="AA769" s="27">
        <f t="shared" si="24"/>
        <v>100</v>
      </c>
      <c r="AB769" s="27">
        <f t="shared" si="25"/>
        <v>32.622277943138364</v>
      </c>
    </row>
    <row r="770" spans="1:28" outlineLevel="4" x14ac:dyDescent="0.25">
      <c r="A770" s="9" t="s">
        <v>66</v>
      </c>
      <c r="B770" s="10" t="s">
        <v>11</v>
      </c>
      <c r="C770" s="10" t="s">
        <v>67</v>
      </c>
      <c r="D770" s="10" t="s">
        <v>599</v>
      </c>
      <c r="E770" s="10" t="s">
        <v>11</v>
      </c>
      <c r="F770" s="10"/>
      <c r="G770" s="10"/>
      <c r="H770" s="10"/>
      <c r="I770" s="10"/>
      <c r="J770" s="11">
        <v>0</v>
      </c>
      <c r="K770" s="12">
        <v>684.36300000000006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>
        <v>0</v>
      </c>
      <c r="S770" s="12">
        <v>223.25479999999999</v>
      </c>
      <c r="T770" s="12">
        <v>223.25479999999999</v>
      </c>
      <c r="U770" s="12">
        <v>0</v>
      </c>
      <c r="V770" s="12">
        <v>0</v>
      </c>
      <c r="W770" s="12">
        <v>0</v>
      </c>
      <c r="X770" s="12">
        <v>0</v>
      </c>
      <c r="Y770" s="12">
        <v>223.25479999999999</v>
      </c>
      <c r="Z770" s="12">
        <v>223.25479999999999</v>
      </c>
      <c r="AA770" s="27">
        <f t="shared" si="24"/>
        <v>100</v>
      </c>
      <c r="AB770" s="27">
        <f t="shared" si="25"/>
        <v>32.622277943138364</v>
      </c>
    </row>
    <row r="771" spans="1:28" ht="25.5" outlineLevel="5" x14ac:dyDescent="0.25">
      <c r="A771" s="9" t="s">
        <v>596</v>
      </c>
      <c r="B771" s="10" t="s">
        <v>11</v>
      </c>
      <c r="C771" s="10" t="s">
        <v>597</v>
      </c>
      <c r="D771" s="10" t="s">
        <v>599</v>
      </c>
      <c r="E771" s="10" t="s">
        <v>11</v>
      </c>
      <c r="F771" s="10"/>
      <c r="G771" s="10"/>
      <c r="H771" s="10"/>
      <c r="I771" s="10"/>
      <c r="J771" s="11">
        <v>0</v>
      </c>
      <c r="K771" s="12">
        <v>684.36300000000006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>
        <v>0</v>
      </c>
      <c r="S771" s="12">
        <v>223.25479999999999</v>
      </c>
      <c r="T771" s="12">
        <v>223.25479999999999</v>
      </c>
      <c r="U771" s="12">
        <v>0</v>
      </c>
      <c r="V771" s="12">
        <v>0</v>
      </c>
      <c r="W771" s="12">
        <v>0</v>
      </c>
      <c r="X771" s="12">
        <v>0</v>
      </c>
      <c r="Y771" s="12">
        <v>223.25479999999999</v>
      </c>
      <c r="Z771" s="12">
        <v>223.25479999999999</v>
      </c>
      <c r="AA771" s="27">
        <f t="shared" si="24"/>
        <v>100</v>
      </c>
      <c r="AB771" s="27">
        <f t="shared" si="25"/>
        <v>32.622277943138364</v>
      </c>
    </row>
    <row r="772" spans="1:28" ht="25.5" outlineLevel="6" x14ac:dyDescent="0.25">
      <c r="A772" s="9" t="s">
        <v>228</v>
      </c>
      <c r="B772" s="10" t="s">
        <v>11</v>
      </c>
      <c r="C772" s="10" t="s">
        <v>597</v>
      </c>
      <c r="D772" s="10" t="s">
        <v>599</v>
      </c>
      <c r="E772" s="10" t="s">
        <v>229</v>
      </c>
      <c r="F772" s="10"/>
      <c r="G772" s="10"/>
      <c r="H772" s="10"/>
      <c r="I772" s="10"/>
      <c r="J772" s="11">
        <v>0</v>
      </c>
      <c r="K772" s="12">
        <v>634.36300000000006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>
        <v>0</v>
      </c>
      <c r="S772" s="12">
        <v>200.75479999999999</v>
      </c>
      <c r="T772" s="12">
        <v>200.75479999999999</v>
      </c>
      <c r="U772" s="12">
        <v>0</v>
      </c>
      <c r="V772" s="12">
        <v>0</v>
      </c>
      <c r="W772" s="12">
        <v>0</v>
      </c>
      <c r="X772" s="12">
        <v>0</v>
      </c>
      <c r="Y772" s="12">
        <v>200.75479999999999</v>
      </c>
      <c r="Z772" s="12">
        <v>200.75479999999999</v>
      </c>
      <c r="AA772" s="27">
        <f t="shared" si="24"/>
        <v>100</v>
      </c>
      <c r="AB772" s="27">
        <f t="shared" si="25"/>
        <v>31.646675483910624</v>
      </c>
    </row>
    <row r="773" spans="1:28" ht="25.5" outlineLevel="6" x14ac:dyDescent="0.25">
      <c r="A773" s="9" t="s">
        <v>27</v>
      </c>
      <c r="B773" s="10" t="s">
        <v>11</v>
      </c>
      <c r="C773" s="10" t="s">
        <v>597</v>
      </c>
      <c r="D773" s="10" t="s">
        <v>599</v>
      </c>
      <c r="E773" s="10" t="s">
        <v>28</v>
      </c>
      <c r="F773" s="10"/>
      <c r="G773" s="10"/>
      <c r="H773" s="10"/>
      <c r="I773" s="10"/>
      <c r="J773" s="11">
        <v>0</v>
      </c>
      <c r="K773" s="12">
        <v>50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>
        <v>0</v>
      </c>
      <c r="S773" s="12">
        <v>22.5</v>
      </c>
      <c r="T773" s="12">
        <v>22.5</v>
      </c>
      <c r="U773" s="12">
        <v>0</v>
      </c>
      <c r="V773" s="12">
        <v>0</v>
      </c>
      <c r="W773" s="12">
        <v>0</v>
      </c>
      <c r="X773" s="12">
        <v>0</v>
      </c>
      <c r="Y773" s="12">
        <v>22.5</v>
      </c>
      <c r="Z773" s="12">
        <v>22.5</v>
      </c>
      <c r="AA773" s="27">
        <f t="shared" si="24"/>
        <v>100</v>
      </c>
      <c r="AB773" s="27">
        <f t="shared" si="25"/>
        <v>45</v>
      </c>
    </row>
    <row r="774" spans="1:28" ht="25.5" outlineLevel="3" x14ac:dyDescent="0.25">
      <c r="A774" s="9" t="s">
        <v>600</v>
      </c>
      <c r="B774" s="10" t="s">
        <v>11</v>
      </c>
      <c r="C774" s="10" t="s">
        <v>12</v>
      </c>
      <c r="D774" s="10" t="s">
        <v>601</v>
      </c>
      <c r="E774" s="10" t="s">
        <v>11</v>
      </c>
      <c r="F774" s="10"/>
      <c r="G774" s="10"/>
      <c r="H774" s="10"/>
      <c r="I774" s="10"/>
      <c r="J774" s="11">
        <v>0</v>
      </c>
      <c r="K774" s="12">
        <v>973.63639999999998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>
        <v>0</v>
      </c>
      <c r="S774" s="12">
        <v>0</v>
      </c>
      <c r="T774" s="12">
        <v>0</v>
      </c>
      <c r="U774" s="12">
        <v>0</v>
      </c>
      <c r="V774" s="12">
        <v>0</v>
      </c>
      <c r="W774" s="12">
        <v>0</v>
      </c>
      <c r="X774" s="12">
        <v>0</v>
      </c>
      <c r="Y774" s="12">
        <v>0</v>
      </c>
      <c r="Z774" s="12">
        <v>0</v>
      </c>
      <c r="AA774" s="12">
        <v>0</v>
      </c>
      <c r="AB774" s="27">
        <f t="shared" si="25"/>
        <v>0</v>
      </c>
    </row>
    <row r="775" spans="1:28" outlineLevel="4" x14ac:dyDescent="0.25">
      <c r="A775" s="9" t="s">
        <v>66</v>
      </c>
      <c r="B775" s="10" t="s">
        <v>11</v>
      </c>
      <c r="C775" s="10" t="s">
        <v>67</v>
      </c>
      <c r="D775" s="10" t="s">
        <v>601</v>
      </c>
      <c r="E775" s="10" t="s">
        <v>11</v>
      </c>
      <c r="F775" s="10"/>
      <c r="G775" s="10"/>
      <c r="H775" s="10"/>
      <c r="I775" s="10"/>
      <c r="J775" s="11">
        <v>0</v>
      </c>
      <c r="K775" s="12">
        <v>973.63639999999998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>
        <v>0</v>
      </c>
      <c r="S775" s="12">
        <v>0</v>
      </c>
      <c r="T775" s="12">
        <v>0</v>
      </c>
      <c r="U775" s="12">
        <v>0</v>
      </c>
      <c r="V775" s="12">
        <v>0</v>
      </c>
      <c r="W775" s="12">
        <v>0</v>
      </c>
      <c r="X775" s="12">
        <v>0</v>
      </c>
      <c r="Y775" s="12">
        <v>0</v>
      </c>
      <c r="Z775" s="12">
        <v>0</v>
      </c>
      <c r="AA775" s="12">
        <v>0</v>
      </c>
      <c r="AB775" s="27">
        <f t="shared" si="25"/>
        <v>0</v>
      </c>
    </row>
    <row r="776" spans="1:28" ht="38.25" outlineLevel="5" x14ac:dyDescent="0.25">
      <c r="A776" s="9" t="s">
        <v>236</v>
      </c>
      <c r="B776" s="10" t="s">
        <v>11</v>
      </c>
      <c r="C776" s="10" t="s">
        <v>237</v>
      </c>
      <c r="D776" s="10" t="s">
        <v>601</v>
      </c>
      <c r="E776" s="10" t="s">
        <v>11</v>
      </c>
      <c r="F776" s="10"/>
      <c r="G776" s="10"/>
      <c r="H776" s="10"/>
      <c r="I776" s="10"/>
      <c r="J776" s="11">
        <v>0</v>
      </c>
      <c r="K776" s="12">
        <v>973.63639999999998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>
        <v>0</v>
      </c>
      <c r="S776" s="12">
        <v>0</v>
      </c>
      <c r="T776" s="12">
        <v>0</v>
      </c>
      <c r="U776" s="12">
        <v>0</v>
      </c>
      <c r="V776" s="12">
        <v>0</v>
      </c>
      <c r="W776" s="12">
        <v>0</v>
      </c>
      <c r="X776" s="12">
        <v>0</v>
      </c>
      <c r="Y776" s="12">
        <v>0</v>
      </c>
      <c r="Z776" s="12">
        <v>0</v>
      </c>
      <c r="AA776" s="12">
        <v>0</v>
      </c>
      <c r="AB776" s="27">
        <f t="shared" si="25"/>
        <v>0</v>
      </c>
    </row>
    <row r="777" spans="1:28" outlineLevel="6" x14ac:dyDescent="0.25">
      <c r="A777" s="9" t="s">
        <v>167</v>
      </c>
      <c r="B777" s="10" t="s">
        <v>11</v>
      </c>
      <c r="C777" s="10" t="s">
        <v>237</v>
      </c>
      <c r="D777" s="10" t="s">
        <v>601</v>
      </c>
      <c r="E777" s="10" t="s">
        <v>168</v>
      </c>
      <c r="F777" s="10"/>
      <c r="G777" s="10"/>
      <c r="H777" s="10"/>
      <c r="I777" s="10"/>
      <c r="J777" s="11">
        <v>0</v>
      </c>
      <c r="K777" s="12">
        <v>883.99400000000003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>
        <v>0</v>
      </c>
      <c r="S777" s="12">
        <v>0</v>
      </c>
      <c r="T777" s="12">
        <v>0</v>
      </c>
      <c r="U777" s="12">
        <v>0</v>
      </c>
      <c r="V777" s="12">
        <v>0</v>
      </c>
      <c r="W777" s="12">
        <v>0</v>
      </c>
      <c r="X777" s="12">
        <v>0</v>
      </c>
      <c r="Y777" s="12">
        <v>0</v>
      </c>
      <c r="Z777" s="12">
        <v>0</v>
      </c>
      <c r="AA777" s="12">
        <v>0</v>
      </c>
      <c r="AB777" s="27">
        <f t="shared" si="25"/>
        <v>0</v>
      </c>
    </row>
    <row r="778" spans="1:28" ht="38.25" outlineLevel="6" x14ac:dyDescent="0.25">
      <c r="A778" s="9" t="s">
        <v>169</v>
      </c>
      <c r="B778" s="10" t="s">
        <v>11</v>
      </c>
      <c r="C778" s="10" t="s">
        <v>237</v>
      </c>
      <c r="D778" s="10" t="s">
        <v>601</v>
      </c>
      <c r="E778" s="10" t="s">
        <v>170</v>
      </c>
      <c r="F778" s="10"/>
      <c r="G778" s="10"/>
      <c r="H778" s="10"/>
      <c r="I778" s="10"/>
      <c r="J778" s="11">
        <v>0</v>
      </c>
      <c r="K778" s="12">
        <v>89.642399999999995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>
        <v>0</v>
      </c>
      <c r="S778" s="12">
        <v>0</v>
      </c>
      <c r="T778" s="12">
        <v>0</v>
      </c>
      <c r="U778" s="12">
        <v>0</v>
      </c>
      <c r="V778" s="12">
        <v>0</v>
      </c>
      <c r="W778" s="12">
        <v>0</v>
      </c>
      <c r="X778" s="12">
        <v>0</v>
      </c>
      <c r="Y778" s="12">
        <v>0</v>
      </c>
      <c r="Z778" s="12">
        <v>0</v>
      </c>
      <c r="AA778" s="12">
        <v>0</v>
      </c>
      <c r="AB778" s="27">
        <f t="shared" si="25"/>
        <v>0</v>
      </c>
    </row>
    <row r="779" spans="1:28" ht="25.5" outlineLevel="3" x14ac:dyDescent="0.25">
      <c r="A779" s="9" t="s">
        <v>602</v>
      </c>
      <c r="B779" s="10" t="s">
        <v>11</v>
      </c>
      <c r="C779" s="10" t="s">
        <v>12</v>
      </c>
      <c r="D779" s="10" t="s">
        <v>603</v>
      </c>
      <c r="E779" s="10" t="s">
        <v>11</v>
      </c>
      <c r="F779" s="10"/>
      <c r="G779" s="10"/>
      <c r="H779" s="10"/>
      <c r="I779" s="10"/>
      <c r="J779" s="11">
        <v>0</v>
      </c>
      <c r="K779" s="12">
        <v>1595.0829000000001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>
        <v>0</v>
      </c>
      <c r="S779" s="12">
        <v>1271.5826</v>
      </c>
      <c r="T779" s="12">
        <v>1271.5826</v>
      </c>
      <c r="U779" s="12">
        <v>0</v>
      </c>
      <c r="V779" s="12">
        <v>0</v>
      </c>
      <c r="W779" s="12">
        <v>0</v>
      </c>
      <c r="X779" s="12">
        <v>0</v>
      </c>
      <c r="Y779" s="12">
        <v>1271.5826</v>
      </c>
      <c r="Z779" s="12">
        <v>1248.9933000000001</v>
      </c>
      <c r="AA779" s="27">
        <f t="shared" si="24"/>
        <v>98.223528695658473</v>
      </c>
      <c r="AB779" s="27">
        <f t="shared" si="25"/>
        <v>78.302720190906697</v>
      </c>
    </row>
    <row r="780" spans="1:28" outlineLevel="4" x14ac:dyDescent="0.25">
      <c r="A780" s="9" t="s">
        <v>66</v>
      </c>
      <c r="B780" s="10" t="s">
        <v>11</v>
      </c>
      <c r="C780" s="10" t="s">
        <v>67</v>
      </c>
      <c r="D780" s="10" t="s">
        <v>603</v>
      </c>
      <c r="E780" s="10" t="s">
        <v>11</v>
      </c>
      <c r="F780" s="10"/>
      <c r="G780" s="10"/>
      <c r="H780" s="10"/>
      <c r="I780" s="10"/>
      <c r="J780" s="11">
        <v>0</v>
      </c>
      <c r="K780" s="12">
        <v>1595.0829000000001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>
        <v>0</v>
      </c>
      <c r="S780" s="12">
        <v>1271.5826</v>
      </c>
      <c r="T780" s="12">
        <v>1271.5826</v>
      </c>
      <c r="U780" s="12">
        <v>0</v>
      </c>
      <c r="V780" s="12">
        <v>0</v>
      </c>
      <c r="W780" s="12">
        <v>0</v>
      </c>
      <c r="X780" s="12">
        <v>0</v>
      </c>
      <c r="Y780" s="12">
        <v>1271.5826</v>
      </c>
      <c r="Z780" s="12">
        <v>1248.9933000000001</v>
      </c>
      <c r="AA780" s="27">
        <f t="shared" si="24"/>
        <v>98.223528695658473</v>
      </c>
      <c r="AB780" s="27">
        <f t="shared" si="25"/>
        <v>78.302720190906697</v>
      </c>
    </row>
    <row r="781" spans="1:28" ht="38.25" outlineLevel="5" x14ac:dyDescent="0.25">
      <c r="A781" s="9" t="s">
        <v>236</v>
      </c>
      <c r="B781" s="10" t="s">
        <v>11</v>
      </c>
      <c r="C781" s="10" t="s">
        <v>237</v>
      </c>
      <c r="D781" s="10" t="s">
        <v>603</v>
      </c>
      <c r="E781" s="10" t="s">
        <v>11</v>
      </c>
      <c r="F781" s="10"/>
      <c r="G781" s="10"/>
      <c r="H781" s="10"/>
      <c r="I781" s="10"/>
      <c r="J781" s="11">
        <v>0</v>
      </c>
      <c r="K781" s="12">
        <v>1595.0829000000001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>
        <v>0</v>
      </c>
      <c r="S781" s="12">
        <v>1271.5826</v>
      </c>
      <c r="T781" s="12">
        <v>1271.5826</v>
      </c>
      <c r="U781" s="12">
        <v>0</v>
      </c>
      <c r="V781" s="12">
        <v>0</v>
      </c>
      <c r="W781" s="12">
        <v>0</v>
      </c>
      <c r="X781" s="12">
        <v>0</v>
      </c>
      <c r="Y781" s="12">
        <v>1271.5826</v>
      </c>
      <c r="Z781" s="12">
        <v>1248.9933000000001</v>
      </c>
      <c r="AA781" s="27">
        <f t="shared" si="24"/>
        <v>98.223528695658473</v>
      </c>
      <c r="AB781" s="27">
        <f t="shared" si="25"/>
        <v>78.302720190906697</v>
      </c>
    </row>
    <row r="782" spans="1:28" outlineLevel="6" x14ac:dyDescent="0.25">
      <c r="A782" s="9" t="s">
        <v>167</v>
      </c>
      <c r="B782" s="10" t="s">
        <v>11</v>
      </c>
      <c r="C782" s="10" t="s">
        <v>237</v>
      </c>
      <c r="D782" s="10" t="s">
        <v>603</v>
      </c>
      <c r="E782" s="10" t="s">
        <v>168</v>
      </c>
      <c r="F782" s="10"/>
      <c r="G782" s="10"/>
      <c r="H782" s="10"/>
      <c r="I782" s="10"/>
      <c r="J782" s="11">
        <v>0</v>
      </c>
      <c r="K782" s="12">
        <v>1272.4336000000001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>
        <v>0</v>
      </c>
      <c r="S782" s="12">
        <v>984.12519999999995</v>
      </c>
      <c r="T782" s="12">
        <v>984.12519999999995</v>
      </c>
      <c r="U782" s="12">
        <v>0</v>
      </c>
      <c r="V782" s="12">
        <v>0</v>
      </c>
      <c r="W782" s="12">
        <v>0</v>
      </c>
      <c r="X782" s="12">
        <v>0</v>
      </c>
      <c r="Y782" s="12">
        <v>984.12519999999995</v>
      </c>
      <c r="Z782" s="12">
        <v>981.57629999999995</v>
      </c>
      <c r="AA782" s="27">
        <f t="shared" si="24"/>
        <v>99.740998401422914</v>
      </c>
      <c r="AB782" s="27">
        <f t="shared" si="25"/>
        <v>77.141652028050814</v>
      </c>
    </row>
    <row r="783" spans="1:28" ht="38.25" outlineLevel="6" x14ac:dyDescent="0.25">
      <c r="A783" s="9" t="s">
        <v>169</v>
      </c>
      <c r="B783" s="10" t="s">
        <v>11</v>
      </c>
      <c r="C783" s="10" t="s">
        <v>237</v>
      </c>
      <c r="D783" s="10" t="s">
        <v>603</v>
      </c>
      <c r="E783" s="10" t="s">
        <v>170</v>
      </c>
      <c r="F783" s="10"/>
      <c r="G783" s="10"/>
      <c r="H783" s="10"/>
      <c r="I783" s="10"/>
      <c r="J783" s="11">
        <v>0</v>
      </c>
      <c r="K783" s="12">
        <v>322.64929999999998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>
        <v>0</v>
      </c>
      <c r="S783" s="12">
        <v>287.45740000000001</v>
      </c>
      <c r="T783" s="12">
        <v>287.45740000000001</v>
      </c>
      <c r="U783" s="12">
        <v>0</v>
      </c>
      <c r="V783" s="12">
        <v>0</v>
      </c>
      <c r="W783" s="12">
        <v>0</v>
      </c>
      <c r="X783" s="12">
        <v>0</v>
      </c>
      <c r="Y783" s="12">
        <v>287.45740000000001</v>
      </c>
      <c r="Z783" s="12">
        <v>267.41699999999997</v>
      </c>
      <c r="AA783" s="27">
        <f t="shared" si="24"/>
        <v>93.028393076678483</v>
      </c>
      <c r="AB783" s="27">
        <f t="shared" si="25"/>
        <v>82.881630302622682</v>
      </c>
    </row>
    <row r="784" spans="1:28" ht="25.5" outlineLevel="3" x14ac:dyDescent="0.25">
      <c r="A784" s="9" t="s">
        <v>604</v>
      </c>
      <c r="B784" s="10" t="s">
        <v>11</v>
      </c>
      <c r="C784" s="10" t="s">
        <v>12</v>
      </c>
      <c r="D784" s="10" t="s">
        <v>605</v>
      </c>
      <c r="E784" s="10" t="s">
        <v>11</v>
      </c>
      <c r="F784" s="10"/>
      <c r="G784" s="10"/>
      <c r="H784" s="10"/>
      <c r="I784" s="10"/>
      <c r="J784" s="11">
        <v>0</v>
      </c>
      <c r="K784" s="12">
        <v>211.05099999999999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>
        <v>0</v>
      </c>
      <c r="S784" s="12">
        <v>58.405000000000001</v>
      </c>
      <c r="T784" s="12">
        <v>58.405000000000001</v>
      </c>
      <c r="U784" s="12">
        <v>0</v>
      </c>
      <c r="V784" s="12">
        <v>0</v>
      </c>
      <c r="W784" s="12">
        <v>0</v>
      </c>
      <c r="X784" s="12">
        <v>0</v>
      </c>
      <c r="Y784" s="12">
        <v>58.405000000000001</v>
      </c>
      <c r="Z784" s="12">
        <v>36.289000000000001</v>
      </c>
      <c r="AA784" s="27">
        <f t="shared" si="24"/>
        <v>62.133378991524701</v>
      </c>
      <c r="AB784" s="27">
        <f t="shared" si="25"/>
        <v>17.194422201268889</v>
      </c>
    </row>
    <row r="785" spans="1:28" outlineLevel="4" x14ac:dyDescent="0.25">
      <c r="A785" s="9" t="s">
        <v>66</v>
      </c>
      <c r="B785" s="10" t="s">
        <v>11</v>
      </c>
      <c r="C785" s="10" t="s">
        <v>67</v>
      </c>
      <c r="D785" s="10" t="s">
        <v>605</v>
      </c>
      <c r="E785" s="10" t="s">
        <v>11</v>
      </c>
      <c r="F785" s="10"/>
      <c r="G785" s="10"/>
      <c r="H785" s="10"/>
      <c r="I785" s="10"/>
      <c r="J785" s="11">
        <v>0</v>
      </c>
      <c r="K785" s="12">
        <v>211.05099999999999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>
        <v>0</v>
      </c>
      <c r="S785" s="12">
        <v>58.405000000000001</v>
      </c>
      <c r="T785" s="12">
        <v>58.405000000000001</v>
      </c>
      <c r="U785" s="12">
        <v>0</v>
      </c>
      <c r="V785" s="12">
        <v>0</v>
      </c>
      <c r="W785" s="12">
        <v>0</v>
      </c>
      <c r="X785" s="12">
        <v>0</v>
      </c>
      <c r="Y785" s="12">
        <v>58.405000000000001</v>
      </c>
      <c r="Z785" s="12">
        <v>36.289000000000001</v>
      </c>
      <c r="AA785" s="27">
        <f t="shared" si="24"/>
        <v>62.133378991524701</v>
      </c>
      <c r="AB785" s="27">
        <f t="shared" si="25"/>
        <v>17.194422201268889</v>
      </c>
    </row>
    <row r="786" spans="1:28" ht="38.25" outlineLevel="5" x14ac:dyDescent="0.25">
      <c r="A786" s="9" t="s">
        <v>236</v>
      </c>
      <c r="B786" s="10" t="s">
        <v>11</v>
      </c>
      <c r="C786" s="10" t="s">
        <v>237</v>
      </c>
      <c r="D786" s="10" t="s">
        <v>605</v>
      </c>
      <c r="E786" s="10" t="s">
        <v>11</v>
      </c>
      <c r="F786" s="10"/>
      <c r="G786" s="10"/>
      <c r="H786" s="10"/>
      <c r="I786" s="10"/>
      <c r="J786" s="11">
        <v>0</v>
      </c>
      <c r="K786" s="12">
        <v>211.05099999999999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>
        <v>0</v>
      </c>
      <c r="S786" s="12">
        <v>58.405000000000001</v>
      </c>
      <c r="T786" s="12">
        <v>58.405000000000001</v>
      </c>
      <c r="U786" s="12">
        <v>0</v>
      </c>
      <c r="V786" s="12">
        <v>0</v>
      </c>
      <c r="W786" s="12">
        <v>0</v>
      </c>
      <c r="X786" s="12">
        <v>0</v>
      </c>
      <c r="Y786" s="12">
        <v>58.405000000000001</v>
      </c>
      <c r="Z786" s="12">
        <v>36.289000000000001</v>
      </c>
      <c r="AA786" s="27">
        <f t="shared" si="24"/>
        <v>62.133378991524701</v>
      </c>
      <c r="AB786" s="27">
        <f t="shared" si="25"/>
        <v>17.194422201268889</v>
      </c>
    </row>
    <row r="787" spans="1:28" ht="38.25" outlineLevel="6" x14ac:dyDescent="0.25">
      <c r="A787" s="9" t="s">
        <v>25</v>
      </c>
      <c r="B787" s="10" t="s">
        <v>11</v>
      </c>
      <c r="C787" s="10" t="s">
        <v>237</v>
      </c>
      <c r="D787" s="10" t="s">
        <v>605</v>
      </c>
      <c r="E787" s="10" t="s">
        <v>26</v>
      </c>
      <c r="F787" s="10"/>
      <c r="G787" s="10"/>
      <c r="H787" s="10"/>
      <c r="I787" s="10"/>
      <c r="J787" s="11">
        <v>0</v>
      </c>
      <c r="K787" s="12">
        <v>111.051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>
        <v>0</v>
      </c>
      <c r="S787" s="12">
        <v>8.4049999999999994</v>
      </c>
      <c r="T787" s="12">
        <v>8.4049999999999994</v>
      </c>
      <c r="U787" s="12">
        <v>0</v>
      </c>
      <c r="V787" s="12">
        <v>0</v>
      </c>
      <c r="W787" s="12">
        <v>0</v>
      </c>
      <c r="X787" s="12">
        <v>0</v>
      </c>
      <c r="Y787" s="12">
        <v>8.4049999999999994</v>
      </c>
      <c r="Z787" s="12">
        <v>8.4049999999999994</v>
      </c>
      <c r="AA787" s="27">
        <f t="shared" si="24"/>
        <v>100</v>
      </c>
      <c r="AB787" s="27">
        <f t="shared" si="25"/>
        <v>7.5685946096838386</v>
      </c>
    </row>
    <row r="788" spans="1:28" ht="25.5" outlineLevel="6" x14ac:dyDescent="0.25">
      <c r="A788" s="9" t="s">
        <v>27</v>
      </c>
      <c r="B788" s="10" t="s">
        <v>11</v>
      </c>
      <c r="C788" s="10" t="s">
        <v>237</v>
      </c>
      <c r="D788" s="10" t="s">
        <v>605</v>
      </c>
      <c r="E788" s="10" t="s">
        <v>28</v>
      </c>
      <c r="F788" s="10"/>
      <c r="G788" s="10"/>
      <c r="H788" s="10"/>
      <c r="I788" s="10"/>
      <c r="J788" s="11">
        <v>0</v>
      </c>
      <c r="K788" s="12">
        <v>100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>
        <v>0</v>
      </c>
      <c r="S788" s="12">
        <v>50</v>
      </c>
      <c r="T788" s="12">
        <v>50</v>
      </c>
      <c r="U788" s="12">
        <v>0</v>
      </c>
      <c r="V788" s="12">
        <v>0</v>
      </c>
      <c r="W788" s="12">
        <v>0</v>
      </c>
      <c r="X788" s="12">
        <v>0</v>
      </c>
      <c r="Y788" s="12">
        <v>50</v>
      </c>
      <c r="Z788" s="12">
        <v>27.884</v>
      </c>
      <c r="AA788" s="27">
        <f t="shared" si="24"/>
        <v>55.767999999999994</v>
      </c>
      <c r="AB788" s="27">
        <f t="shared" si="25"/>
        <v>27.883999999999997</v>
      </c>
    </row>
    <row r="789" spans="1:28" ht="25.5" outlineLevel="3" x14ac:dyDescent="0.25">
      <c r="A789" s="9" t="s">
        <v>163</v>
      </c>
      <c r="B789" s="10" t="s">
        <v>11</v>
      </c>
      <c r="C789" s="10" t="s">
        <v>12</v>
      </c>
      <c r="D789" s="10" t="s">
        <v>606</v>
      </c>
      <c r="E789" s="10" t="s">
        <v>11</v>
      </c>
      <c r="F789" s="10"/>
      <c r="G789" s="10"/>
      <c r="H789" s="10"/>
      <c r="I789" s="10"/>
      <c r="J789" s="11">
        <v>0</v>
      </c>
      <c r="K789" s="12">
        <v>4862.6484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>
        <v>0</v>
      </c>
      <c r="S789" s="12">
        <v>3487.9281000000001</v>
      </c>
      <c r="T789" s="12">
        <v>3487.9281000000001</v>
      </c>
      <c r="U789" s="12">
        <v>0</v>
      </c>
      <c r="V789" s="12">
        <v>0</v>
      </c>
      <c r="W789" s="12">
        <v>0</v>
      </c>
      <c r="X789" s="12">
        <v>0</v>
      </c>
      <c r="Y789" s="12">
        <v>3487.9281000000001</v>
      </c>
      <c r="Z789" s="12">
        <v>3335.2365</v>
      </c>
      <c r="AA789" s="27">
        <f t="shared" si="24"/>
        <v>95.622283613013693</v>
      </c>
      <c r="AB789" s="27">
        <f t="shared" si="25"/>
        <v>68.588888721627498</v>
      </c>
    </row>
    <row r="790" spans="1:28" outlineLevel="4" x14ac:dyDescent="0.25">
      <c r="A790" s="9" t="s">
        <v>66</v>
      </c>
      <c r="B790" s="10" t="s">
        <v>11</v>
      </c>
      <c r="C790" s="10" t="s">
        <v>67</v>
      </c>
      <c r="D790" s="10" t="s">
        <v>606</v>
      </c>
      <c r="E790" s="10" t="s">
        <v>11</v>
      </c>
      <c r="F790" s="10"/>
      <c r="G790" s="10"/>
      <c r="H790" s="10"/>
      <c r="I790" s="10"/>
      <c r="J790" s="11">
        <v>0</v>
      </c>
      <c r="K790" s="12">
        <v>4862.6484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>
        <v>0</v>
      </c>
      <c r="S790" s="12">
        <v>3487.9281000000001</v>
      </c>
      <c r="T790" s="12">
        <v>3487.9281000000001</v>
      </c>
      <c r="U790" s="12">
        <v>0</v>
      </c>
      <c r="V790" s="12">
        <v>0</v>
      </c>
      <c r="W790" s="12">
        <v>0</v>
      </c>
      <c r="X790" s="12">
        <v>0</v>
      </c>
      <c r="Y790" s="12">
        <v>3487.9281000000001</v>
      </c>
      <c r="Z790" s="12">
        <v>3335.2365</v>
      </c>
      <c r="AA790" s="27">
        <f t="shared" si="24"/>
        <v>95.622283613013693</v>
      </c>
      <c r="AB790" s="27">
        <f t="shared" si="25"/>
        <v>68.588888721627498</v>
      </c>
    </row>
    <row r="791" spans="1:28" ht="38.25" outlineLevel="5" x14ac:dyDescent="0.25">
      <c r="A791" s="9" t="s">
        <v>236</v>
      </c>
      <c r="B791" s="10" t="s">
        <v>11</v>
      </c>
      <c r="C791" s="10" t="s">
        <v>237</v>
      </c>
      <c r="D791" s="10" t="s">
        <v>606</v>
      </c>
      <c r="E791" s="10" t="s">
        <v>11</v>
      </c>
      <c r="F791" s="10"/>
      <c r="G791" s="10"/>
      <c r="H791" s="10"/>
      <c r="I791" s="10"/>
      <c r="J791" s="11">
        <v>0</v>
      </c>
      <c r="K791" s="12">
        <v>4862.6484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>
        <v>0</v>
      </c>
      <c r="S791" s="12">
        <v>3487.9281000000001</v>
      </c>
      <c r="T791" s="12">
        <v>3487.9281000000001</v>
      </c>
      <c r="U791" s="12">
        <v>0</v>
      </c>
      <c r="V791" s="12">
        <v>0</v>
      </c>
      <c r="W791" s="12">
        <v>0</v>
      </c>
      <c r="X791" s="12">
        <v>0</v>
      </c>
      <c r="Y791" s="12">
        <v>3487.9281000000001</v>
      </c>
      <c r="Z791" s="12">
        <v>3335.2365</v>
      </c>
      <c r="AA791" s="27">
        <f t="shared" si="24"/>
        <v>95.622283613013693</v>
      </c>
      <c r="AB791" s="27">
        <f t="shared" si="25"/>
        <v>68.588888721627498</v>
      </c>
    </row>
    <row r="792" spans="1:28" outlineLevel="6" x14ac:dyDescent="0.25">
      <c r="A792" s="9" t="s">
        <v>167</v>
      </c>
      <c r="B792" s="10" t="s">
        <v>11</v>
      </c>
      <c r="C792" s="10" t="s">
        <v>237</v>
      </c>
      <c r="D792" s="10" t="s">
        <v>606</v>
      </c>
      <c r="E792" s="10" t="s">
        <v>168</v>
      </c>
      <c r="F792" s="10"/>
      <c r="G792" s="10"/>
      <c r="H792" s="10"/>
      <c r="I792" s="10"/>
      <c r="J792" s="11">
        <v>0</v>
      </c>
      <c r="K792" s="12">
        <v>3734.7528000000002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>
        <v>0</v>
      </c>
      <c r="S792" s="12">
        <v>2636.2199000000001</v>
      </c>
      <c r="T792" s="12">
        <v>2636.2199000000001</v>
      </c>
      <c r="U792" s="12">
        <v>0</v>
      </c>
      <c r="V792" s="12">
        <v>0</v>
      </c>
      <c r="W792" s="12">
        <v>0</v>
      </c>
      <c r="X792" s="12">
        <v>0</v>
      </c>
      <c r="Y792" s="12">
        <v>2636.2199000000001</v>
      </c>
      <c r="Z792" s="12">
        <v>2517.672</v>
      </c>
      <c r="AA792" s="27">
        <f t="shared" si="24"/>
        <v>95.503110343716017</v>
      </c>
      <c r="AB792" s="27">
        <f t="shared" si="25"/>
        <v>67.412011847209811</v>
      </c>
    </row>
    <row r="793" spans="1:28" ht="25.5" outlineLevel="6" x14ac:dyDescent="0.25">
      <c r="A793" s="9" t="s">
        <v>228</v>
      </c>
      <c r="B793" s="10" t="s">
        <v>11</v>
      </c>
      <c r="C793" s="10" t="s">
        <v>237</v>
      </c>
      <c r="D793" s="10" t="s">
        <v>606</v>
      </c>
      <c r="E793" s="10" t="s">
        <v>229</v>
      </c>
      <c r="F793" s="10"/>
      <c r="G793" s="10"/>
      <c r="H793" s="10"/>
      <c r="I793" s="10"/>
      <c r="J793" s="11">
        <v>0</v>
      </c>
      <c r="K793" s="12">
        <v>1.0003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>
        <v>0</v>
      </c>
      <c r="S793" s="12">
        <v>0.7903</v>
      </c>
      <c r="T793" s="12">
        <v>0.7903</v>
      </c>
      <c r="U793" s="12">
        <v>0</v>
      </c>
      <c r="V793" s="12">
        <v>0</v>
      </c>
      <c r="W793" s="12">
        <v>0</v>
      </c>
      <c r="X793" s="12">
        <v>0</v>
      </c>
      <c r="Y793" s="12">
        <v>0.7903</v>
      </c>
      <c r="Z793" s="12">
        <v>0.7903</v>
      </c>
      <c r="AA793" s="27">
        <f t="shared" si="24"/>
        <v>100</v>
      </c>
      <c r="AB793" s="27">
        <f t="shared" si="25"/>
        <v>79.006298110566831</v>
      </c>
    </row>
    <row r="794" spans="1:28" ht="38.25" outlineLevel="6" x14ac:dyDescent="0.25">
      <c r="A794" s="9" t="s">
        <v>169</v>
      </c>
      <c r="B794" s="10" t="s">
        <v>11</v>
      </c>
      <c r="C794" s="10" t="s">
        <v>237</v>
      </c>
      <c r="D794" s="10" t="s">
        <v>606</v>
      </c>
      <c r="E794" s="10" t="s">
        <v>170</v>
      </c>
      <c r="F794" s="10"/>
      <c r="G794" s="10"/>
      <c r="H794" s="10"/>
      <c r="I794" s="10"/>
      <c r="J794" s="11">
        <v>0</v>
      </c>
      <c r="K794" s="12">
        <v>1126.8952999999999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>
        <v>0</v>
      </c>
      <c r="S794" s="12">
        <v>850.91790000000003</v>
      </c>
      <c r="T794" s="12">
        <v>850.91790000000003</v>
      </c>
      <c r="U794" s="12">
        <v>0</v>
      </c>
      <c r="V794" s="12">
        <v>0</v>
      </c>
      <c r="W794" s="12">
        <v>0</v>
      </c>
      <c r="X794" s="12">
        <v>0</v>
      </c>
      <c r="Y794" s="12">
        <v>850.91790000000003</v>
      </c>
      <c r="Z794" s="12">
        <v>816.77419999999995</v>
      </c>
      <c r="AA794" s="27">
        <f t="shared" si="24"/>
        <v>95.987427224177551</v>
      </c>
      <c r="AB794" s="27">
        <f t="shared" si="25"/>
        <v>72.480043177036947</v>
      </c>
    </row>
    <row r="795" spans="1:28" ht="38.25" outlineLevel="3" x14ac:dyDescent="0.25">
      <c r="A795" s="9" t="s">
        <v>185</v>
      </c>
      <c r="B795" s="10" t="s">
        <v>11</v>
      </c>
      <c r="C795" s="10" t="s">
        <v>12</v>
      </c>
      <c r="D795" s="10" t="s">
        <v>607</v>
      </c>
      <c r="E795" s="10" t="s">
        <v>11</v>
      </c>
      <c r="F795" s="10"/>
      <c r="G795" s="10"/>
      <c r="H795" s="10"/>
      <c r="I795" s="10"/>
      <c r="J795" s="11">
        <v>0</v>
      </c>
      <c r="K795" s="12">
        <v>60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>
        <v>0</v>
      </c>
      <c r="S795" s="12">
        <v>0</v>
      </c>
      <c r="T795" s="12">
        <v>0</v>
      </c>
      <c r="U795" s="12">
        <v>0</v>
      </c>
      <c r="V795" s="12">
        <v>0</v>
      </c>
      <c r="W795" s="12">
        <v>0</v>
      </c>
      <c r="X795" s="12">
        <v>0</v>
      </c>
      <c r="Y795" s="12">
        <v>0</v>
      </c>
      <c r="Z795" s="12">
        <v>0</v>
      </c>
      <c r="AA795" s="12">
        <v>0</v>
      </c>
      <c r="AB795" s="27">
        <f t="shared" si="25"/>
        <v>0</v>
      </c>
    </row>
    <row r="796" spans="1:28" outlineLevel="4" x14ac:dyDescent="0.25">
      <c r="A796" s="9" t="s">
        <v>66</v>
      </c>
      <c r="B796" s="10" t="s">
        <v>11</v>
      </c>
      <c r="C796" s="10" t="s">
        <v>67</v>
      </c>
      <c r="D796" s="10" t="s">
        <v>607</v>
      </c>
      <c r="E796" s="10" t="s">
        <v>11</v>
      </c>
      <c r="F796" s="10"/>
      <c r="G796" s="10"/>
      <c r="H796" s="10"/>
      <c r="I796" s="10"/>
      <c r="J796" s="11">
        <v>0</v>
      </c>
      <c r="K796" s="12">
        <v>60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>
        <v>0</v>
      </c>
      <c r="S796" s="12">
        <v>0</v>
      </c>
      <c r="T796" s="12">
        <v>0</v>
      </c>
      <c r="U796" s="12">
        <v>0</v>
      </c>
      <c r="V796" s="12">
        <v>0</v>
      </c>
      <c r="W796" s="12">
        <v>0</v>
      </c>
      <c r="X796" s="12">
        <v>0</v>
      </c>
      <c r="Y796" s="12">
        <v>0</v>
      </c>
      <c r="Z796" s="12">
        <v>0</v>
      </c>
      <c r="AA796" s="12">
        <v>0</v>
      </c>
      <c r="AB796" s="27">
        <f t="shared" si="25"/>
        <v>0</v>
      </c>
    </row>
    <row r="797" spans="1:28" ht="25.5" outlineLevel="5" x14ac:dyDescent="0.25">
      <c r="A797" s="9" t="s">
        <v>596</v>
      </c>
      <c r="B797" s="10" t="s">
        <v>11</v>
      </c>
      <c r="C797" s="10" t="s">
        <v>597</v>
      </c>
      <c r="D797" s="10" t="s">
        <v>607</v>
      </c>
      <c r="E797" s="10" t="s">
        <v>11</v>
      </c>
      <c r="F797" s="10"/>
      <c r="G797" s="10"/>
      <c r="H797" s="10"/>
      <c r="I797" s="10"/>
      <c r="J797" s="11">
        <v>0</v>
      </c>
      <c r="K797" s="12">
        <v>60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>
        <v>0</v>
      </c>
      <c r="S797" s="12">
        <v>0</v>
      </c>
      <c r="T797" s="12">
        <v>0</v>
      </c>
      <c r="U797" s="12">
        <v>0</v>
      </c>
      <c r="V797" s="12">
        <v>0</v>
      </c>
      <c r="W797" s="12">
        <v>0</v>
      </c>
      <c r="X797" s="12">
        <v>0</v>
      </c>
      <c r="Y797" s="12">
        <v>0</v>
      </c>
      <c r="Z797" s="12">
        <v>0</v>
      </c>
      <c r="AA797" s="12">
        <v>0</v>
      </c>
      <c r="AB797" s="27">
        <f t="shared" si="25"/>
        <v>0</v>
      </c>
    </row>
    <row r="798" spans="1:28" ht="25.5" outlineLevel="6" x14ac:dyDescent="0.25">
      <c r="A798" s="9" t="s">
        <v>228</v>
      </c>
      <c r="B798" s="10" t="s">
        <v>11</v>
      </c>
      <c r="C798" s="10" t="s">
        <v>597</v>
      </c>
      <c r="D798" s="10" t="s">
        <v>607</v>
      </c>
      <c r="E798" s="10" t="s">
        <v>229</v>
      </c>
      <c r="F798" s="10"/>
      <c r="G798" s="10"/>
      <c r="H798" s="10"/>
      <c r="I798" s="10"/>
      <c r="J798" s="11">
        <v>0</v>
      </c>
      <c r="K798" s="12">
        <v>60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>
        <v>0</v>
      </c>
      <c r="S798" s="12">
        <v>0</v>
      </c>
      <c r="T798" s="12">
        <v>0</v>
      </c>
      <c r="U798" s="12">
        <v>0</v>
      </c>
      <c r="V798" s="12">
        <v>0</v>
      </c>
      <c r="W798" s="12">
        <v>0</v>
      </c>
      <c r="X798" s="12">
        <v>0</v>
      </c>
      <c r="Y798" s="12">
        <v>0</v>
      </c>
      <c r="Z798" s="12">
        <v>0</v>
      </c>
      <c r="AA798" s="12">
        <v>0</v>
      </c>
      <c r="AB798" s="27">
        <f t="shared" si="25"/>
        <v>0</v>
      </c>
    </row>
    <row r="799" spans="1:28" ht="25.5" outlineLevel="3" x14ac:dyDescent="0.25">
      <c r="A799" s="9" t="s">
        <v>608</v>
      </c>
      <c r="B799" s="10" t="s">
        <v>11</v>
      </c>
      <c r="C799" s="10" t="s">
        <v>12</v>
      </c>
      <c r="D799" s="10" t="s">
        <v>609</v>
      </c>
      <c r="E799" s="10" t="s">
        <v>11</v>
      </c>
      <c r="F799" s="10"/>
      <c r="G799" s="10"/>
      <c r="H799" s="10"/>
      <c r="I799" s="10"/>
      <c r="J799" s="11">
        <v>0</v>
      </c>
      <c r="K799" s="12">
        <v>220.93799999999999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>
        <v>0</v>
      </c>
      <c r="S799" s="12">
        <v>120.872</v>
      </c>
      <c r="T799" s="12">
        <v>120.872</v>
      </c>
      <c r="U799" s="12">
        <v>0</v>
      </c>
      <c r="V799" s="12">
        <v>0</v>
      </c>
      <c r="W799" s="12">
        <v>0</v>
      </c>
      <c r="X799" s="12">
        <v>0</v>
      </c>
      <c r="Y799" s="12">
        <v>120.872</v>
      </c>
      <c r="Z799" s="12">
        <v>120.872</v>
      </c>
      <c r="AA799" s="27">
        <f t="shared" ref="AA799:AA857" si="26">Z799/S799*100</f>
        <v>100</v>
      </c>
      <c r="AB799" s="27">
        <f t="shared" ref="AB799:AB857" si="27">Z799/K799*100</f>
        <v>54.708560772705475</v>
      </c>
    </row>
    <row r="800" spans="1:28" outlineLevel="4" x14ac:dyDescent="0.25">
      <c r="A800" s="9" t="s">
        <v>66</v>
      </c>
      <c r="B800" s="10" t="s">
        <v>11</v>
      </c>
      <c r="C800" s="10" t="s">
        <v>67</v>
      </c>
      <c r="D800" s="10" t="s">
        <v>609</v>
      </c>
      <c r="E800" s="10" t="s">
        <v>11</v>
      </c>
      <c r="F800" s="10"/>
      <c r="G800" s="10"/>
      <c r="H800" s="10"/>
      <c r="I800" s="10"/>
      <c r="J800" s="11">
        <v>0</v>
      </c>
      <c r="K800" s="12">
        <v>220.93799999999999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>
        <v>0</v>
      </c>
      <c r="S800" s="12">
        <v>120.872</v>
      </c>
      <c r="T800" s="12">
        <v>120.872</v>
      </c>
      <c r="U800" s="12">
        <v>0</v>
      </c>
      <c r="V800" s="12">
        <v>0</v>
      </c>
      <c r="W800" s="12">
        <v>0</v>
      </c>
      <c r="X800" s="12">
        <v>0</v>
      </c>
      <c r="Y800" s="12">
        <v>120.872</v>
      </c>
      <c r="Z800" s="12">
        <v>120.872</v>
      </c>
      <c r="AA800" s="27">
        <f t="shared" si="26"/>
        <v>100</v>
      </c>
      <c r="AB800" s="27">
        <f t="shared" si="27"/>
        <v>54.708560772705475</v>
      </c>
    </row>
    <row r="801" spans="1:28" outlineLevel="5" x14ac:dyDescent="0.25">
      <c r="A801" s="9" t="s">
        <v>68</v>
      </c>
      <c r="B801" s="10" t="s">
        <v>11</v>
      </c>
      <c r="C801" s="10" t="s">
        <v>69</v>
      </c>
      <c r="D801" s="10" t="s">
        <v>609</v>
      </c>
      <c r="E801" s="10" t="s">
        <v>11</v>
      </c>
      <c r="F801" s="10"/>
      <c r="G801" s="10"/>
      <c r="H801" s="10"/>
      <c r="I801" s="10"/>
      <c r="J801" s="11">
        <v>0</v>
      </c>
      <c r="K801" s="12">
        <v>220.93799999999999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>
        <v>0</v>
      </c>
      <c r="S801" s="12">
        <v>120.872</v>
      </c>
      <c r="T801" s="12">
        <v>120.872</v>
      </c>
      <c r="U801" s="12">
        <v>0</v>
      </c>
      <c r="V801" s="12">
        <v>0</v>
      </c>
      <c r="W801" s="12">
        <v>0</v>
      </c>
      <c r="X801" s="12">
        <v>0</v>
      </c>
      <c r="Y801" s="12">
        <v>120.872</v>
      </c>
      <c r="Z801" s="12">
        <v>120.872</v>
      </c>
      <c r="AA801" s="27">
        <f t="shared" si="26"/>
        <v>100</v>
      </c>
      <c r="AB801" s="27">
        <f t="shared" si="27"/>
        <v>54.708560772705475</v>
      </c>
    </row>
    <row r="802" spans="1:28" outlineLevel="6" x14ac:dyDescent="0.25">
      <c r="A802" s="9" t="s">
        <v>197</v>
      </c>
      <c r="B802" s="10" t="s">
        <v>11</v>
      </c>
      <c r="C802" s="10" t="s">
        <v>69</v>
      </c>
      <c r="D802" s="10" t="s">
        <v>609</v>
      </c>
      <c r="E802" s="10" t="s">
        <v>198</v>
      </c>
      <c r="F802" s="10"/>
      <c r="G802" s="10"/>
      <c r="H802" s="10"/>
      <c r="I802" s="10"/>
      <c r="J802" s="11">
        <v>0</v>
      </c>
      <c r="K802" s="12">
        <v>220.93799999999999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>
        <v>0</v>
      </c>
      <c r="S802" s="12">
        <v>120.872</v>
      </c>
      <c r="T802" s="12">
        <v>120.872</v>
      </c>
      <c r="U802" s="12">
        <v>0</v>
      </c>
      <c r="V802" s="12">
        <v>0</v>
      </c>
      <c r="W802" s="12">
        <v>0</v>
      </c>
      <c r="X802" s="12">
        <v>0</v>
      </c>
      <c r="Y802" s="12">
        <v>120.872</v>
      </c>
      <c r="Z802" s="12">
        <v>120.872</v>
      </c>
      <c r="AA802" s="27">
        <f t="shared" si="26"/>
        <v>100</v>
      </c>
      <c r="AB802" s="27">
        <f t="shared" si="27"/>
        <v>54.708560772705475</v>
      </c>
    </row>
    <row r="803" spans="1:28" ht="25.5" outlineLevel="1" x14ac:dyDescent="0.25">
      <c r="A803" s="9" t="s">
        <v>610</v>
      </c>
      <c r="B803" s="10" t="s">
        <v>11</v>
      </c>
      <c r="C803" s="10" t="s">
        <v>12</v>
      </c>
      <c r="D803" s="10" t="s">
        <v>611</v>
      </c>
      <c r="E803" s="10" t="s">
        <v>11</v>
      </c>
      <c r="F803" s="10"/>
      <c r="G803" s="10"/>
      <c r="H803" s="10"/>
      <c r="I803" s="10"/>
      <c r="J803" s="11">
        <v>0</v>
      </c>
      <c r="K803" s="12">
        <v>154793.94039999999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>
        <v>0</v>
      </c>
      <c r="S803" s="12">
        <v>92610.864600000001</v>
      </c>
      <c r="T803" s="12">
        <v>92610.864600000001</v>
      </c>
      <c r="U803" s="12">
        <v>0</v>
      </c>
      <c r="V803" s="12">
        <v>0</v>
      </c>
      <c r="W803" s="12">
        <v>0</v>
      </c>
      <c r="X803" s="12">
        <v>0</v>
      </c>
      <c r="Y803" s="12">
        <v>93799.794599999994</v>
      </c>
      <c r="Z803" s="12">
        <v>87425.357999999993</v>
      </c>
      <c r="AA803" s="27">
        <f t="shared" si="26"/>
        <v>94.400757813462846</v>
      </c>
      <c r="AB803" s="27">
        <f t="shared" si="27"/>
        <v>56.478540293041078</v>
      </c>
    </row>
    <row r="804" spans="1:28" ht="25.5" outlineLevel="2" x14ac:dyDescent="0.25">
      <c r="A804" s="9" t="s">
        <v>612</v>
      </c>
      <c r="B804" s="10" t="s">
        <v>11</v>
      </c>
      <c r="C804" s="10" t="s">
        <v>12</v>
      </c>
      <c r="D804" s="10" t="s">
        <v>611</v>
      </c>
      <c r="E804" s="10" t="s">
        <v>11</v>
      </c>
      <c r="F804" s="10"/>
      <c r="G804" s="10"/>
      <c r="H804" s="10"/>
      <c r="I804" s="10"/>
      <c r="J804" s="11">
        <v>0</v>
      </c>
      <c r="K804" s="12">
        <v>154793.94039999999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>
        <v>0</v>
      </c>
      <c r="S804" s="12">
        <v>92610.864600000001</v>
      </c>
      <c r="T804" s="12">
        <v>92610.864600000001</v>
      </c>
      <c r="U804" s="12">
        <v>0</v>
      </c>
      <c r="V804" s="12">
        <v>0</v>
      </c>
      <c r="W804" s="12">
        <v>0</v>
      </c>
      <c r="X804" s="12">
        <v>0</v>
      </c>
      <c r="Y804" s="12">
        <v>93799.794599999994</v>
      </c>
      <c r="Z804" s="12">
        <v>87425.357999999993</v>
      </c>
      <c r="AA804" s="27">
        <f t="shared" si="26"/>
        <v>94.400757813462846</v>
      </c>
      <c r="AB804" s="27">
        <f t="shared" si="27"/>
        <v>56.478540293041078</v>
      </c>
    </row>
    <row r="805" spans="1:28" outlineLevel="3" x14ac:dyDescent="0.25">
      <c r="A805" s="9" t="s">
        <v>613</v>
      </c>
      <c r="B805" s="10" t="s">
        <v>11</v>
      </c>
      <c r="C805" s="10" t="s">
        <v>12</v>
      </c>
      <c r="D805" s="10" t="s">
        <v>614</v>
      </c>
      <c r="E805" s="10" t="s">
        <v>11</v>
      </c>
      <c r="F805" s="10"/>
      <c r="G805" s="10"/>
      <c r="H805" s="10"/>
      <c r="I805" s="10"/>
      <c r="J805" s="11">
        <v>0</v>
      </c>
      <c r="K805" s="12">
        <v>2002.317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>
        <v>0</v>
      </c>
      <c r="S805" s="12">
        <v>1576.5</v>
      </c>
      <c r="T805" s="12">
        <v>1576.5</v>
      </c>
      <c r="U805" s="12">
        <v>0</v>
      </c>
      <c r="V805" s="12">
        <v>0</v>
      </c>
      <c r="W805" s="12">
        <v>0</v>
      </c>
      <c r="X805" s="12">
        <v>0</v>
      </c>
      <c r="Y805" s="12">
        <v>1576.5</v>
      </c>
      <c r="Z805" s="12">
        <v>1566.3780999999999</v>
      </c>
      <c r="AA805" s="27">
        <f t="shared" si="26"/>
        <v>99.357951157627653</v>
      </c>
      <c r="AB805" s="27">
        <f t="shared" si="27"/>
        <v>78.228277540469364</v>
      </c>
    </row>
    <row r="806" spans="1:28" outlineLevel="4" x14ac:dyDescent="0.25">
      <c r="A806" s="9" t="s">
        <v>66</v>
      </c>
      <c r="B806" s="10" t="s">
        <v>11</v>
      </c>
      <c r="C806" s="10" t="s">
        <v>67</v>
      </c>
      <c r="D806" s="10" t="s">
        <v>614</v>
      </c>
      <c r="E806" s="10" t="s">
        <v>11</v>
      </c>
      <c r="F806" s="10"/>
      <c r="G806" s="10"/>
      <c r="H806" s="10"/>
      <c r="I806" s="10"/>
      <c r="J806" s="11">
        <v>0</v>
      </c>
      <c r="K806" s="12">
        <v>2002.317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>
        <v>0</v>
      </c>
      <c r="S806" s="12">
        <v>1576.5</v>
      </c>
      <c r="T806" s="12">
        <v>1576.5</v>
      </c>
      <c r="U806" s="12">
        <v>0</v>
      </c>
      <c r="V806" s="12">
        <v>0</v>
      </c>
      <c r="W806" s="12">
        <v>0</v>
      </c>
      <c r="X806" s="12">
        <v>0</v>
      </c>
      <c r="Y806" s="12">
        <v>1576.5</v>
      </c>
      <c r="Z806" s="12">
        <v>1566.3780999999999</v>
      </c>
      <c r="AA806" s="27">
        <f t="shared" si="26"/>
        <v>99.357951157627653</v>
      </c>
      <c r="AB806" s="27">
        <f t="shared" si="27"/>
        <v>78.228277540469364</v>
      </c>
    </row>
    <row r="807" spans="1:28" ht="38.25" outlineLevel="5" x14ac:dyDescent="0.25">
      <c r="A807" s="9" t="s">
        <v>165</v>
      </c>
      <c r="B807" s="10" t="s">
        <v>11</v>
      </c>
      <c r="C807" s="10" t="s">
        <v>166</v>
      </c>
      <c r="D807" s="10" t="s">
        <v>614</v>
      </c>
      <c r="E807" s="10" t="s">
        <v>11</v>
      </c>
      <c r="F807" s="10"/>
      <c r="G807" s="10"/>
      <c r="H807" s="10"/>
      <c r="I807" s="10"/>
      <c r="J807" s="11">
        <v>0</v>
      </c>
      <c r="K807" s="12">
        <v>2002.317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>
        <v>0</v>
      </c>
      <c r="S807" s="12">
        <v>1576.5</v>
      </c>
      <c r="T807" s="12">
        <v>1576.5</v>
      </c>
      <c r="U807" s="12">
        <v>0</v>
      </c>
      <c r="V807" s="12">
        <v>0</v>
      </c>
      <c r="W807" s="12">
        <v>0</v>
      </c>
      <c r="X807" s="12">
        <v>0</v>
      </c>
      <c r="Y807" s="12">
        <v>1576.5</v>
      </c>
      <c r="Z807" s="12">
        <v>1566.3780999999999</v>
      </c>
      <c r="AA807" s="27">
        <f t="shared" si="26"/>
        <v>99.357951157627653</v>
      </c>
      <c r="AB807" s="27">
        <f t="shared" si="27"/>
        <v>78.228277540469364</v>
      </c>
    </row>
    <row r="808" spans="1:28" outlineLevel="6" x14ac:dyDescent="0.25">
      <c r="A808" s="9" t="s">
        <v>167</v>
      </c>
      <c r="B808" s="10" t="s">
        <v>11</v>
      </c>
      <c r="C808" s="10" t="s">
        <v>166</v>
      </c>
      <c r="D808" s="10" t="s">
        <v>614</v>
      </c>
      <c r="E808" s="10" t="s">
        <v>168</v>
      </c>
      <c r="F808" s="10"/>
      <c r="G808" s="10"/>
      <c r="H808" s="10"/>
      <c r="I808" s="10"/>
      <c r="J808" s="11">
        <v>0</v>
      </c>
      <c r="K808" s="12">
        <v>1635.7112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>
        <v>0</v>
      </c>
      <c r="S808" s="12">
        <v>1256</v>
      </c>
      <c r="T808" s="12">
        <v>1256</v>
      </c>
      <c r="U808" s="12">
        <v>0</v>
      </c>
      <c r="V808" s="12">
        <v>0</v>
      </c>
      <c r="W808" s="12">
        <v>0</v>
      </c>
      <c r="X808" s="12">
        <v>0</v>
      </c>
      <c r="Y808" s="12">
        <v>1256</v>
      </c>
      <c r="Z808" s="12">
        <v>1248.8942999999999</v>
      </c>
      <c r="AA808" s="27">
        <f t="shared" si="26"/>
        <v>99.434259554140127</v>
      </c>
      <c r="AB808" s="27">
        <f t="shared" si="27"/>
        <v>76.351760628648861</v>
      </c>
    </row>
    <row r="809" spans="1:28" ht="38.25" outlineLevel="6" x14ac:dyDescent="0.25">
      <c r="A809" s="9" t="s">
        <v>169</v>
      </c>
      <c r="B809" s="10" t="s">
        <v>11</v>
      </c>
      <c r="C809" s="10" t="s">
        <v>166</v>
      </c>
      <c r="D809" s="10" t="s">
        <v>614</v>
      </c>
      <c r="E809" s="10" t="s">
        <v>170</v>
      </c>
      <c r="F809" s="10"/>
      <c r="G809" s="10"/>
      <c r="H809" s="10"/>
      <c r="I809" s="10"/>
      <c r="J809" s="11">
        <v>0</v>
      </c>
      <c r="K809" s="12">
        <v>366.60579999999999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>
        <v>0</v>
      </c>
      <c r="S809" s="12">
        <v>320.5</v>
      </c>
      <c r="T809" s="12">
        <v>320.5</v>
      </c>
      <c r="U809" s="12">
        <v>0</v>
      </c>
      <c r="V809" s="12">
        <v>0</v>
      </c>
      <c r="W809" s="12">
        <v>0</v>
      </c>
      <c r="X809" s="12">
        <v>0</v>
      </c>
      <c r="Y809" s="12">
        <v>320.5</v>
      </c>
      <c r="Z809" s="12">
        <v>317.48379999999997</v>
      </c>
      <c r="AA809" s="27">
        <f t="shared" si="26"/>
        <v>99.058907956318237</v>
      </c>
      <c r="AB809" s="27">
        <f t="shared" si="27"/>
        <v>86.600866652955304</v>
      </c>
    </row>
    <row r="810" spans="1:28" ht="25.5" outlineLevel="3" x14ac:dyDescent="0.25">
      <c r="A810" s="9" t="s">
        <v>163</v>
      </c>
      <c r="B810" s="10" t="s">
        <v>11</v>
      </c>
      <c r="C810" s="10" t="s">
        <v>12</v>
      </c>
      <c r="D810" s="10" t="s">
        <v>615</v>
      </c>
      <c r="E810" s="10" t="s">
        <v>11</v>
      </c>
      <c r="F810" s="10"/>
      <c r="G810" s="10"/>
      <c r="H810" s="10"/>
      <c r="I810" s="10"/>
      <c r="J810" s="11">
        <v>0</v>
      </c>
      <c r="K810" s="12">
        <v>68611.062399999995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>
        <v>0</v>
      </c>
      <c r="S810" s="12">
        <v>53121.101199999997</v>
      </c>
      <c r="T810" s="12">
        <v>53121.101199999997</v>
      </c>
      <c r="U810" s="12">
        <v>0</v>
      </c>
      <c r="V810" s="12">
        <v>0</v>
      </c>
      <c r="W810" s="12">
        <v>0</v>
      </c>
      <c r="X810" s="12">
        <v>0</v>
      </c>
      <c r="Y810" s="12">
        <v>53121.101199999997</v>
      </c>
      <c r="Z810" s="12">
        <v>49959.5219</v>
      </c>
      <c r="AA810" s="27">
        <f t="shared" si="26"/>
        <v>94.04835511956594</v>
      </c>
      <c r="AB810" s="27">
        <f t="shared" si="27"/>
        <v>72.815549202164817</v>
      </c>
    </row>
    <row r="811" spans="1:28" outlineLevel="4" x14ac:dyDescent="0.25">
      <c r="A811" s="9" t="s">
        <v>66</v>
      </c>
      <c r="B811" s="10" t="s">
        <v>11</v>
      </c>
      <c r="C811" s="10" t="s">
        <v>67</v>
      </c>
      <c r="D811" s="10" t="s">
        <v>615</v>
      </c>
      <c r="E811" s="10" t="s">
        <v>11</v>
      </c>
      <c r="F811" s="10"/>
      <c r="G811" s="10"/>
      <c r="H811" s="10"/>
      <c r="I811" s="10"/>
      <c r="J811" s="11">
        <v>0</v>
      </c>
      <c r="K811" s="12">
        <v>68611.062399999995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>
        <v>0</v>
      </c>
      <c r="S811" s="12">
        <v>53121.101199999997</v>
      </c>
      <c r="T811" s="12">
        <v>53121.101199999997</v>
      </c>
      <c r="U811" s="12">
        <v>0</v>
      </c>
      <c r="V811" s="12">
        <v>0</v>
      </c>
      <c r="W811" s="12">
        <v>0</v>
      </c>
      <c r="X811" s="12">
        <v>0</v>
      </c>
      <c r="Y811" s="12">
        <v>53121.101199999997</v>
      </c>
      <c r="Z811" s="12">
        <v>49959.5219</v>
      </c>
      <c r="AA811" s="27">
        <f t="shared" si="26"/>
        <v>94.04835511956594</v>
      </c>
      <c r="AB811" s="27">
        <f t="shared" si="27"/>
        <v>72.815549202164817</v>
      </c>
    </row>
    <row r="812" spans="1:28" ht="38.25" outlineLevel="5" x14ac:dyDescent="0.25">
      <c r="A812" s="9" t="s">
        <v>165</v>
      </c>
      <c r="B812" s="10" t="s">
        <v>11</v>
      </c>
      <c r="C812" s="10" t="s">
        <v>166</v>
      </c>
      <c r="D812" s="10" t="s">
        <v>615</v>
      </c>
      <c r="E812" s="10" t="s">
        <v>11</v>
      </c>
      <c r="F812" s="10"/>
      <c r="G812" s="10"/>
      <c r="H812" s="10"/>
      <c r="I812" s="10"/>
      <c r="J812" s="11">
        <v>0</v>
      </c>
      <c r="K812" s="12">
        <v>68611.062399999995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>
        <v>0</v>
      </c>
      <c r="S812" s="12">
        <v>53121.101199999997</v>
      </c>
      <c r="T812" s="12">
        <v>53121.101199999997</v>
      </c>
      <c r="U812" s="12">
        <v>0</v>
      </c>
      <c r="V812" s="12">
        <v>0</v>
      </c>
      <c r="W812" s="12">
        <v>0</v>
      </c>
      <c r="X812" s="12">
        <v>0</v>
      </c>
      <c r="Y812" s="12">
        <v>53121.101199999997</v>
      </c>
      <c r="Z812" s="12">
        <v>49959.5219</v>
      </c>
      <c r="AA812" s="27">
        <f t="shared" si="26"/>
        <v>94.04835511956594</v>
      </c>
      <c r="AB812" s="27">
        <f t="shared" si="27"/>
        <v>72.815549202164817</v>
      </c>
    </row>
    <row r="813" spans="1:28" outlineLevel="6" x14ac:dyDescent="0.25">
      <c r="A813" s="9" t="s">
        <v>167</v>
      </c>
      <c r="B813" s="10" t="s">
        <v>11</v>
      </c>
      <c r="C813" s="10" t="s">
        <v>166</v>
      </c>
      <c r="D813" s="10" t="s">
        <v>615</v>
      </c>
      <c r="E813" s="10" t="s">
        <v>168</v>
      </c>
      <c r="F813" s="10"/>
      <c r="G813" s="10"/>
      <c r="H813" s="10"/>
      <c r="I813" s="10"/>
      <c r="J813" s="11">
        <v>0</v>
      </c>
      <c r="K813" s="12">
        <v>53687.453699999998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>
        <v>0</v>
      </c>
      <c r="S813" s="12">
        <v>40621.5677</v>
      </c>
      <c r="T813" s="12">
        <v>40621.5677</v>
      </c>
      <c r="U813" s="12">
        <v>0</v>
      </c>
      <c r="V813" s="12">
        <v>0</v>
      </c>
      <c r="W813" s="12">
        <v>0</v>
      </c>
      <c r="X813" s="12">
        <v>0</v>
      </c>
      <c r="Y813" s="12">
        <v>40621.5677</v>
      </c>
      <c r="Z813" s="12">
        <v>38549.992899999997</v>
      </c>
      <c r="AA813" s="27">
        <f t="shared" si="26"/>
        <v>94.900308094214679</v>
      </c>
      <c r="AB813" s="27">
        <f t="shared" si="27"/>
        <v>71.804472447908253</v>
      </c>
    </row>
    <row r="814" spans="1:28" ht="25.5" outlineLevel="6" x14ac:dyDescent="0.25">
      <c r="A814" s="9" t="s">
        <v>228</v>
      </c>
      <c r="B814" s="10" t="s">
        <v>11</v>
      </c>
      <c r="C814" s="10" t="s">
        <v>166</v>
      </c>
      <c r="D814" s="10" t="s">
        <v>615</v>
      </c>
      <c r="E814" s="10" t="s">
        <v>229</v>
      </c>
      <c r="F814" s="10"/>
      <c r="G814" s="10"/>
      <c r="H814" s="10"/>
      <c r="I814" s="10"/>
      <c r="J814" s="11">
        <v>0</v>
      </c>
      <c r="K814" s="12">
        <v>1.61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>
        <v>0</v>
      </c>
      <c r="S814" s="12">
        <v>0.98</v>
      </c>
      <c r="T814" s="12">
        <v>0.98</v>
      </c>
      <c r="U814" s="12">
        <v>0</v>
      </c>
      <c r="V814" s="12">
        <v>0</v>
      </c>
      <c r="W814" s="12">
        <v>0</v>
      </c>
      <c r="X814" s="12">
        <v>0</v>
      </c>
      <c r="Y814" s="12">
        <v>0.98</v>
      </c>
      <c r="Z814" s="12">
        <v>0.89870000000000005</v>
      </c>
      <c r="AA814" s="27">
        <f t="shared" si="26"/>
        <v>91.704081632653072</v>
      </c>
      <c r="AB814" s="27">
        <f t="shared" si="27"/>
        <v>55.819875776397524</v>
      </c>
    </row>
    <row r="815" spans="1:28" ht="38.25" outlineLevel="6" x14ac:dyDescent="0.25">
      <c r="A815" s="9" t="s">
        <v>169</v>
      </c>
      <c r="B815" s="10" t="s">
        <v>11</v>
      </c>
      <c r="C815" s="10" t="s">
        <v>166</v>
      </c>
      <c r="D815" s="10" t="s">
        <v>615</v>
      </c>
      <c r="E815" s="10" t="s">
        <v>170</v>
      </c>
      <c r="F815" s="10"/>
      <c r="G815" s="10"/>
      <c r="H815" s="10"/>
      <c r="I815" s="10"/>
      <c r="J815" s="11">
        <v>0</v>
      </c>
      <c r="K815" s="12">
        <v>14921.9987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>
        <v>0</v>
      </c>
      <c r="S815" s="12">
        <v>12498.5535</v>
      </c>
      <c r="T815" s="12">
        <v>12498.5535</v>
      </c>
      <c r="U815" s="12">
        <v>0</v>
      </c>
      <c r="V815" s="12">
        <v>0</v>
      </c>
      <c r="W815" s="12">
        <v>0</v>
      </c>
      <c r="X815" s="12">
        <v>0</v>
      </c>
      <c r="Y815" s="12">
        <v>12498.5535</v>
      </c>
      <c r="Z815" s="12">
        <v>11408.630300000001</v>
      </c>
      <c r="AA815" s="27">
        <f t="shared" si="26"/>
        <v>91.279605275922535</v>
      </c>
      <c r="AB815" s="27">
        <f t="shared" si="27"/>
        <v>76.455108523766327</v>
      </c>
    </row>
    <row r="816" spans="1:28" ht="76.5" outlineLevel="3" x14ac:dyDescent="0.25">
      <c r="A816" s="9" t="s">
        <v>616</v>
      </c>
      <c r="B816" s="10" t="s">
        <v>11</v>
      </c>
      <c r="C816" s="10" t="s">
        <v>12</v>
      </c>
      <c r="D816" s="10" t="s">
        <v>617</v>
      </c>
      <c r="E816" s="10" t="s">
        <v>11</v>
      </c>
      <c r="F816" s="10"/>
      <c r="G816" s="10"/>
      <c r="H816" s="10"/>
      <c r="I816" s="10"/>
      <c r="J816" s="11">
        <v>0</v>
      </c>
      <c r="K816" s="12">
        <v>770.07100000000003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>
        <v>0</v>
      </c>
      <c r="S816" s="12">
        <v>711.5616</v>
      </c>
      <c r="T816" s="12">
        <v>711.5616</v>
      </c>
      <c r="U816" s="12">
        <v>0</v>
      </c>
      <c r="V816" s="12">
        <v>0</v>
      </c>
      <c r="W816" s="12">
        <v>0</v>
      </c>
      <c r="X816" s="12">
        <v>0</v>
      </c>
      <c r="Y816" s="12">
        <v>711.5616</v>
      </c>
      <c r="Z816" s="12">
        <v>689.9248</v>
      </c>
      <c r="AA816" s="27">
        <f t="shared" si="26"/>
        <v>96.959251314292388</v>
      </c>
      <c r="AB816" s="27">
        <f t="shared" si="27"/>
        <v>89.592362262700448</v>
      </c>
    </row>
    <row r="817" spans="1:28" outlineLevel="4" x14ac:dyDescent="0.25">
      <c r="A817" s="9" t="s">
        <v>66</v>
      </c>
      <c r="B817" s="10" t="s">
        <v>11</v>
      </c>
      <c r="C817" s="10" t="s">
        <v>67</v>
      </c>
      <c r="D817" s="10" t="s">
        <v>617</v>
      </c>
      <c r="E817" s="10" t="s">
        <v>11</v>
      </c>
      <c r="F817" s="10"/>
      <c r="G817" s="10"/>
      <c r="H817" s="10"/>
      <c r="I817" s="10"/>
      <c r="J817" s="11">
        <v>0</v>
      </c>
      <c r="K817" s="12">
        <v>770.07100000000003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>
        <v>0</v>
      </c>
      <c r="S817" s="12">
        <v>711.5616</v>
      </c>
      <c r="T817" s="12">
        <v>711.5616</v>
      </c>
      <c r="U817" s="12">
        <v>0</v>
      </c>
      <c r="V817" s="12">
        <v>0</v>
      </c>
      <c r="W817" s="12">
        <v>0</v>
      </c>
      <c r="X817" s="12">
        <v>0</v>
      </c>
      <c r="Y817" s="12">
        <v>711.5616</v>
      </c>
      <c r="Z817" s="12">
        <v>689.9248</v>
      </c>
      <c r="AA817" s="27">
        <f t="shared" si="26"/>
        <v>96.959251314292388</v>
      </c>
      <c r="AB817" s="27">
        <f t="shared" si="27"/>
        <v>89.592362262700448</v>
      </c>
    </row>
    <row r="818" spans="1:28" ht="38.25" outlineLevel="5" x14ac:dyDescent="0.25">
      <c r="A818" s="9" t="s">
        <v>165</v>
      </c>
      <c r="B818" s="10" t="s">
        <v>11</v>
      </c>
      <c r="C818" s="10" t="s">
        <v>166</v>
      </c>
      <c r="D818" s="10" t="s">
        <v>617</v>
      </c>
      <c r="E818" s="10" t="s">
        <v>11</v>
      </c>
      <c r="F818" s="10"/>
      <c r="G818" s="10"/>
      <c r="H818" s="10"/>
      <c r="I818" s="10"/>
      <c r="J818" s="11">
        <v>0</v>
      </c>
      <c r="K818" s="12">
        <v>770.07100000000003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>
        <v>0</v>
      </c>
      <c r="S818" s="12">
        <v>711.5616</v>
      </c>
      <c r="T818" s="12">
        <v>711.5616</v>
      </c>
      <c r="U818" s="12">
        <v>0</v>
      </c>
      <c r="V818" s="12">
        <v>0</v>
      </c>
      <c r="W818" s="12">
        <v>0</v>
      </c>
      <c r="X818" s="12">
        <v>0</v>
      </c>
      <c r="Y818" s="12">
        <v>711.5616</v>
      </c>
      <c r="Z818" s="12">
        <v>689.9248</v>
      </c>
      <c r="AA818" s="27">
        <f t="shared" si="26"/>
        <v>96.959251314292388</v>
      </c>
      <c r="AB818" s="27">
        <f t="shared" si="27"/>
        <v>89.592362262700448</v>
      </c>
    </row>
    <row r="819" spans="1:28" outlineLevel="6" x14ac:dyDescent="0.25">
      <c r="A819" s="9" t="s">
        <v>167</v>
      </c>
      <c r="B819" s="10" t="s">
        <v>11</v>
      </c>
      <c r="C819" s="10" t="s">
        <v>166</v>
      </c>
      <c r="D819" s="10" t="s">
        <v>617</v>
      </c>
      <c r="E819" s="10" t="s">
        <v>168</v>
      </c>
      <c r="F819" s="10"/>
      <c r="G819" s="10"/>
      <c r="H819" s="10"/>
      <c r="I819" s="10"/>
      <c r="J819" s="11">
        <v>0</v>
      </c>
      <c r="K819" s="12">
        <v>139.0966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>
        <v>0</v>
      </c>
      <c r="S819" s="12">
        <v>139.0966</v>
      </c>
      <c r="T819" s="12">
        <v>139.0966</v>
      </c>
      <c r="U819" s="12">
        <v>0</v>
      </c>
      <c r="V819" s="12">
        <v>0</v>
      </c>
      <c r="W819" s="12">
        <v>0</v>
      </c>
      <c r="X819" s="12">
        <v>0</v>
      </c>
      <c r="Y819" s="12">
        <v>139.0966</v>
      </c>
      <c r="Z819" s="12">
        <v>139.0966</v>
      </c>
      <c r="AA819" s="27">
        <f t="shared" si="26"/>
        <v>100</v>
      </c>
      <c r="AB819" s="27">
        <f t="shared" si="27"/>
        <v>100</v>
      </c>
    </row>
    <row r="820" spans="1:28" ht="25.5" outlineLevel="6" x14ac:dyDescent="0.25">
      <c r="A820" s="9" t="s">
        <v>54</v>
      </c>
      <c r="B820" s="10" t="s">
        <v>11</v>
      </c>
      <c r="C820" s="10" t="s">
        <v>166</v>
      </c>
      <c r="D820" s="10" t="s">
        <v>617</v>
      </c>
      <c r="E820" s="10" t="s">
        <v>55</v>
      </c>
      <c r="F820" s="10"/>
      <c r="G820" s="10"/>
      <c r="H820" s="10"/>
      <c r="I820" s="10"/>
      <c r="J820" s="11">
        <v>0</v>
      </c>
      <c r="K820" s="12">
        <v>630.97439999999995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>
        <v>0</v>
      </c>
      <c r="S820" s="12">
        <v>572.46500000000003</v>
      </c>
      <c r="T820" s="12">
        <v>572.46500000000003</v>
      </c>
      <c r="U820" s="12">
        <v>0</v>
      </c>
      <c r="V820" s="12">
        <v>0</v>
      </c>
      <c r="W820" s="12">
        <v>0</v>
      </c>
      <c r="X820" s="12">
        <v>0</v>
      </c>
      <c r="Y820" s="12">
        <v>572.46500000000003</v>
      </c>
      <c r="Z820" s="12">
        <v>550.82820000000004</v>
      </c>
      <c r="AA820" s="27">
        <f t="shared" si="26"/>
        <v>96.220415221891301</v>
      </c>
      <c r="AB820" s="27">
        <f t="shared" si="27"/>
        <v>87.29802667112962</v>
      </c>
    </row>
    <row r="821" spans="1:28" ht="25.5" outlineLevel="3" x14ac:dyDescent="0.25">
      <c r="A821" s="9" t="s">
        <v>618</v>
      </c>
      <c r="B821" s="10" t="s">
        <v>11</v>
      </c>
      <c r="C821" s="10" t="s">
        <v>12</v>
      </c>
      <c r="D821" s="10" t="s">
        <v>619</v>
      </c>
      <c r="E821" s="10" t="s">
        <v>11</v>
      </c>
      <c r="F821" s="10"/>
      <c r="G821" s="10"/>
      <c r="H821" s="10"/>
      <c r="I821" s="10"/>
      <c r="J821" s="11">
        <v>0</v>
      </c>
      <c r="K821" s="12">
        <v>3603.1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>
        <v>0</v>
      </c>
      <c r="S821" s="12">
        <v>2616.9259999999999</v>
      </c>
      <c r="T821" s="12">
        <v>2616.9259999999999</v>
      </c>
      <c r="U821" s="12">
        <v>0</v>
      </c>
      <c r="V821" s="12">
        <v>0</v>
      </c>
      <c r="W821" s="12">
        <v>0</v>
      </c>
      <c r="X821" s="12">
        <v>0</v>
      </c>
      <c r="Y821" s="12">
        <v>2616.9259999999999</v>
      </c>
      <c r="Z821" s="12">
        <v>1877.0389</v>
      </c>
      <c r="AA821" s="27">
        <f t="shared" si="26"/>
        <v>71.726861974698565</v>
      </c>
      <c r="AB821" s="27">
        <f t="shared" si="27"/>
        <v>52.095109766589886</v>
      </c>
    </row>
    <row r="822" spans="1:28" ht="25.5" outlineLevel="4" x14ac:dyDescent="0.25">
      <c r="A822" s="9" t="s">
        <v>109</v>
      </c>
      <c r="B822" s="10" t="s">
        <v>11</v>
      </c>
      <c r="C822" s="10" t="s">
        <v>110</v>
      </c>
      <c r="D822" s="10" t="s">
        <v>619</v>
      </c>
      <c r="E822" s="10" t="s">
        <v>11</v>
      </c>
      <c r="F822" s="10"/>
      <c r="G822" s="10"/>
      <c r="H822" s="10"/>
      <c r="I822" s="10"/>
      <c r="J822" s="11">
        <v>0</v>
      </c>
      <c r="K822" s="12">
        <v>3603.1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>
        <v>0</v>
      </c>
      <c r="S822" s="12">
        <v>2616.9259999999999</v>
      </c>
      <c r="T822" s="12">
        <v>2616.9259999999999</v>
      </c>
      <c r="U822" s="12">
        <v>0</v>
      </c>
      <c r="V822" s="12">
        <v>0</v>
      </c>
      <c r="W822" s="12">
        <v>0</v>
      </c>
      <c r="X822" s="12">
        <v>0</v>
      </c>
      <c r="Y822" s="12">
        <v>2616.9259999999999</v>
      </c>
      <c r="Z822" s="12">
        <v>1877.0389</v>
      </c>
      <c r="AA822" s="27">
        <f t="shared" si="26"/>
        <v>71.726861974698565</v>
      </c>
      <c r="AB822" s="27">
        <f t="shared" si="27"/>
        <v>52.095109766589886</v>
      </c>
    </row>
    <row r="823" spans="1:28" outlineLevel="5" x14ac:dyDescent="0.25">
      <c r="A823" s="9" t="s">
        <v>620</v>
      </c>
      <c r="B823" s="10" t="s">
        <v>11</v>
      </c>
      <c r="C823" s="10" t="s">
        <v>621</v>
      </c>
      <c r="D823" s="10" t="s">
        <v>619</v>
      </c>
      <c r="E823" s="10" t="s">
        <v>11</v>
      </c>
      <c r="F823" s="10"/>
      <c r="G823" s="10"/>
      <c r="H823" s="10"/>
      <c r="I823" s="10"/>
      <c r="J823" s="11">
        <v>0</v>
      </c>
      <c r="K823" s="12">
        <v>3603.1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>
        <v>0</v>
      </c>
      <c r="S823" s="12">
        <v>2616.9259999999999</v>
      </c>
      <c r="T823" s="12">
        <v>2616.9259999999999</v>
      </c>
      <c r="U823" s="12">
        <v>0</v>
      </c>
      <c r="V823" s="12">
        <v>0</v>
      </c>
      <c r="W823" s="12">
        <v>0</v>
      </c>
      <c r="X823" s="12">
        <v>0</v>
      </c>
      <c r="Y823" s="12">
        <v>2616.9259999999999</v>
      </c>
      <c r="Z823" s="12">
        <v>1877.0389</v>
      </c>
      <c r="AA823" s="27">
        <f t="shared" si="26"/>
        <v>71.726861974698565</v>
      </c>
      <c r="AB823" s="27">
        <f t="shared" si="27"/>
        <v>52.095109766589886</v>
      </c>
    </row>
    <row r="824" spans="1:28" outlineLevel="6" x14ac:dyDescent="0.25">
      <c r="A824" s="9" t="s">
        <v>167</v>
      </c>
      <c r="B824" s="10" t="s">
        <v>11</v>
      </c>
      <c r="C824" s="10" t="s">
        <v>621</v>
      </c>
      <c r="D824" s="10" t="s">
        <v>619</v>
      </c>
      <c r="E824" s="10" t="s">
        <v>168</v>
      </c>
      <c r="F824" s="10"/>
      <c r="G824" s="10"/>
      <c r="H824" s="10"/>
      <c r="I824" s="10"/>
      <c r="J824" s="11">
        <v>0</v>
      </c>
      <c r="K824" s="12">
        <v>2500.2336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>
        <v>0</v>
      </c>
      <c r="S824" s="12">
        <v>1656.9</v>
      </c>
      <c r="T824" s="12">
        <v>1656.9</v>
      </c>
      <c r="U824" s="12">
        <v>0</v>
      </c>
      <c r="V824" s="12">
        <v>0</v>
      </c>
      <c r="W824" s="12">
        <v>0</v>
      </c>
      <c r="X824" s="12">
        <v>0</v>
      </c>
      <c r="Y824" s="12">
        <v>1656.9</v>
      </c>
      <c r="Z824" s="12">
        <v>1398.7618</v>
      </c>
      <c r="AA824" s="27">
        <f t="shared" si="26"/>
        <v>84.420411612046593</v>
      </c>
      <c r="AB824" s="27">
        <f t="shared" si="27"/>
        <v>55.945244476356123</v>
      </c>
    </row>
    <row r="825" spans="1:28" ht="25.5" outlineLevel="6" x14ac:dyDescent="0.25">
      <c r="A825" s="9" t="s">
        <v>228</v>
      </c>
      <c r="B825" s="10" t="s">
        <v>11</v>
      </c>
      <c r="C825" s="10" t="s">
        <v>621</v>
      </c>
      <c r="D825" s="10" t="s">
        <v>619</v>
      </c>
      <c r="E825" s="10" t="s">
        <v>229</v>
      </c>
      <c r="F825" s="10"/>
      <c r="G825" s="10"/>
      <c r="H825" s="10"/>
      <c r="I825" s="10"/>
      <c r="J825" s="11">
        <v>0</v>
      </c>
      <c r="K825" s="12">
        <v>59.901000000000003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>
        <v>0</v>
      </c>
      <c r="S825" s="12">
        <v>59.901000000000003</v>
      </c>
      <c r="T825" s="12">
        <v>59.901000000000003</v>
      </c>
      <c r="U825" s="12">
        <v>0</v>
      </c>
      <c r="V825" s="12">
        <v>0</v>
      </c>
      <c r="W825" s="12">
        <v>0</v>
      </c>
      <c r="X825" s="12">
        <v>0</v>
      </c>
      <c r="Y825" s="12">
        <v>59.901000000000003</v>
      </c>
      <c r="Z825" s="12">
        <v>59.475000000000001</v>
      </c>
      <c r="AA825" s="27">
        <f t="shared" si="26"/>
        <v>99.288826563830312</v>
      </c>
      <c r="AB825" s="27">
        <f t="shared" si="27"/>
        <v>99.288826563830312</v>
      </c>
    </row>
    <row r="826" spans="1:28" ht="38.25" outlineLevel="6" x14ac:dyDescent="0.25">
      <c r="A826" s="9" t="s">
        <v>169</v>
      </c>
      <c r="B826" s="10" t="s">
        <v>11</v>
      </c>
      <c r="C826" s="10" t="s">
        <v>621</v>
      </c>
      <c r="D826" s="10" t="s">
        <v>619</v>
      </c>
      <c r="E826" s="10" t="s">
        <v>170</v>
      </c>
      <c r="F826" s="10"/>
      <c r="G826" s="10"/>
      <c r="H826" s="10"/>
      <c r="I826" s="10"/>
      <c r="J826" s="11">
        <v>0</v>
      </c>
      <c r="K826" s="12">
        <v>677.6404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>
        <v>0</v>
      </c>
      <c r="S826" s="12">
        <v>534.79999999999995</v>
      </c>
      <c r="T826" s="12">
        <v>534.79999999999995</v>
      </c>
      <c r="U826" s="12">
        <v>0</v>
      </c>
      <c r="V826" s="12">
        <v>0</v>
      </c>
      <c r="W826" s="12">
        <v>0</v>
      </c>
      <c r="X826" s="12">
        <v>0</v>
      </c>
      <c r="Y826" s="12">
        <v>534.79999999999995</v>
      </c>
      <c r="Z826" s="12">
        <v>418.8021</v>
      </c>
      <c r="AA826" s="27">
        <f t="shared" si="26"/>
        <v>78.310041136873593</v>
      </c>
      <c r="AB826" s="27">
        <f t="shared" si="27"/>
        <v>61.803000529484365</v>
      </c>
    </row>
    <row r="827" spans="1:28" ht="25.5" outlineLevel="6" x14ac:dyDescent="0.25">
      <c r="A827" s="9" t="s">
        <v>43</v>
      </c>
      <c r="B827" s="10" t="s">
        <v>11</v>
      </c>
      <c r="C827" s="10" t="s">
        <v>621</v>
      </c>
      <c r="D827" s="10" t="s">
        <v>619</v>
      </c>
      <c r="E827" s="10" t="s">
        <v>44</v>
      </c>
      <c r="F827" s="10"/>
      <c r="G827" s="10"/>
      <c r="H827" s="10"/>
      <c r="I827" s="10"/>
      <c r="J827" s="11">
        <v>0</v>
      </c>
      <c r="K827" s="12">
        <v>365.32499999999999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>
        <v>0</v>
      </c>
      <c r="S827" s="12">
        <v>365.32499999999999</v>
      </c>
      <c r="T827" s="12">
        <v>365.32499999999999</v>
      </c>
      <c r="U827" s="12">
        <v>0</v>
      </c>
      <c r="V827" s="12">
        <v>0</v>
      </c>
      <c r="W827" s="12">
        <v>0</v>
      </c>
      <c r="X827" s="12">
        <v>0</v>
      </c>
      <c r="Y827" s="12">
        <v>365.32499999999999</v>
      </c>
      <c r="Z827" s="12">
        <v>0</v>
      </c>
      <c r="AA827" s="27">
        <f t="shared" si="26"/>
        <v>0</v>
      </c>
      <c r="AB827" s="27">
        <f t="shared" si="27"/>
        <v>0</v>
      </c>
    </row>
    <row r="828" spans="1:28" ht="63.75" outlineLevel="3" x14ac:dyDescent="0.25">
      <c r="A828" s="9" t="s">
        <v>622</v>
      </c>
      <c r="B828" s="10" t="s">
        <v>11</v>
      </c>
      <c r="C828" s="10" t="s">
        <v>12</v>
      </c>
      <c r="D828" s="10" t="s">
        <v>623</v>
      </c>
      <c r="E828" s="10" t="s">
        <v>11</v>
      </c>
      <c r="F828" s="10"/>
      <c r="G828" s="10"/>
      <c r="H828" s="10"/>
      <c r="I828" s="10"/>
      <c r="J828" s="11">
        <v>0</v>
      </c>
      <c r="K828" s="12">
        <v>59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>
        <v>0</v>
      </c>
      <c r="S828" s="12">
        <v>0</v>
      </c>
      <c r="T828" s="12">
        <v>0</v>
      </c>
      <c r="U828" s="12">
        <v>0</v>
      </c>
      <c r="V828" s="12">
        <v>0</v>
      </c>
      <c r="W828" s="12">
        <v>0</v>
      </c>
      <c r="X828" s="12">
        <v>0</v>
      </c>
      <c r="Y828" s="12">
        <v>0</v>
      </c>
      <c r="Z828" s="12">
        <v>0</v>
      </c>
      <c r="AA828" s="12">
        <v>0</v>
      </c>
      <c r="AB828" s="27">
        <f t="shared" si="27"/>
        <v>0</v>
      </c>
    </row>
    <row r="829" spans="1:28" outlineLevel="4" x14ac:dyDescent="0.25">
      <c r="A829" s="9" t="s">
        <v>50</v>
      </c>
      <c r="B829" s="10" t="s">
        <v>11</v>
      </c>
      <c r="C829" s="10" t="s">
        <v>51</v>
      </c>
      <c r="D829" s="10" t="s">
        <v>623</v>
      </c>
      <c r="E829" s="10" t="s">
        <v>11</v>
      </c>
      <c r="F829" s="10"/>
      <c r="G829" s="10"/>
      <c r="H829" s="10"/>
      <c r="I829" s="10"/>
      <c r="J829" s="11">
        <v>0</v>
      </c>
      <c r="K829" s="12">
        <v>59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>
        <v>0</v>
      </c>
      <c r="S829" s="12">
        <v>0</v>
      </c>
      <c r="T829" s="12">
        <v>0</v>
      </c>
      <c r="U829" s="12">
        <v>0</v>
      </c>
      <c r="V829" s="12">
        <v>0</v>
      </c>
      <c r="W829" s="12">
        <v>0</v>
      </c>
      <c r="X829" s="12">
        <v>0</v>
      </c>
      <c r="Y829" s="12">
        <v>0</v>
      </c>
      <c r="Z829" s="12">
        <v>0</v>
      </c>
      <c r="AA829" s="12">
        <v>0</v>
      </c>
      <c r="AB829" s="27">
        <f t="shared" si="27"/>
        <v>0</v>
      </c>
    </row>
    <row r="830" spans="1:28" outlineLevel="5" x14ac:dyDescent="0.25">
      <c r="A830" s="9" t="s">
        <v>52</v>
      </c>
      <c r="B830" s="10" t="s">
        <v>11</v>
      </c>
      <c r="C830" s="10" t="s">
        <v>53</v>
      </c>
      <c r="D830" s="10" t="s">
        <v>623</v>
      </c>
      <c r="E830" s="10" t="s">
        <v>11</v>
      </c>
      <c r="F830" s="10"/>
      <c r="G830" s="10"/>
      <c r="H830" s="10"/>
      <c r="I830" s="10"/>
      <c r="J830" s="11">
        <v>0</v>
      </c>
      <c r="K830" s="12">
        <v>59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>
        <v>0</v>
      </c>
      <c r="S830" s="12">
        <v>0</v>
      </c>
      <c r="T830" s="12">
        <v>0</v>
      </c>
      <c r="U830" s="12">
        <v>0</v>
      </c>
      <c r="V830" s="12">
        <v>0</v>
      </c>
      <c r="W830" s="12">
        <v>0</v>
      </c>
      <c r="X830" s="12">
        <v>0</v>
      </c>
      <c r="Y830" s="12">
        <v>0</v>
      </c>
      <c r="Z830" s="12">
        <v>0</v>
      </c>
      <c r="AA830" s="12">
        <v>0</v>
      </c>
      <c r="AB830" s="27">
        <f t="shared" si="27"/>
        <v>0</v>
      </c>
    </row>
    <row r="831" spans="1:28" ht="25.5" outlineLevel="6" x14ac:dyDescent="0.25">
      <c r="A831" s="9" t="s">
        <v>27</v>
      </c>
      <c r="B831" s="10" t="s">
        <v>11</v>
      </c>
      <c r="C831" s="10" t="s">
        <v>53</v>
      </c>
      <c r="D831" s="10" t="s">
        <v>623</v>
      </c>
      <c r="E831" s="10" t="s">
        <v>28</v>
      </c>
      <c r="F831" s="10"/>
      <c r="G831" s="10"/>
      <c r="H831" s="10"/>
      <c r="I831" s="10"/>
      <c r="J831" s="11">
        <v>0</v>
      </c>
      <c r="K831" s="12">
        <v>59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>
        <v>0</v>
      </c>
      <c r="S831" s="12">
        <v>0</v>
      </c>
      <c r="T831" s="12">
        <v>0</v>
      </c>
      <c r="U831" s="12">
        <v>0</v>
      </c>
      <c r="V831" s="12">
        <v>0</v>
      </c>
      <c r="W831" s="12">
        <v>0</v>
      </c>
      <c r="X831" s="12">
        <v>0</v>
      </c>
      <c r="Y831" s="12">
        <v>0</v>
      </c>
      <c r="Z831" s="12">
        <v>0</v>
      </c>
      <c r="AA831" s="12">
        <v>0</v>
      </c>
      <c r="AB831" s="27">
        <f t="shared" si="27"/>
        <v>0</v>
      </c>
    </row>
    <row r="832" spans="1:28" ht="63.75" outlineLevel="3" x14ac:dyDescent="0.25">
      <c r="A832" s="9" t="s">
        <v>624</v>
      </c>
      <c r="B832" s="10" t="s">
        <v>11</v>
      </c>
      <c r="C832" s="10" t="s">
        <v>12</v>
      </c>
      <c r="D832" s="10" t="s">
        <v>625</v>
      </c>
      <c r="E832" s="10" t="s">
        <v>11</v>
      </c>
      <c r="F832" s="10"/>
      <c r="G832" s="10"/>
      <c r="H832" s="10"/>
      <c r="I832" s="10"/>
      <c r="J832" s="11">
        <v>0</v>
      </c>
      <c r="K832" s="12">
        <v>9023.4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>
        <v>0</v>
      </c>
      <c r="S832" s="12">
        <v>6910</v>
      </c>
      <c r="T832" s="12">
        <v>6910</v>
      </c>
      <c r="U832" s="12">
        <v>0</v>
      </c>
      <c r="V832" s="12">
        <v>0</v>
      </c>
      <c r="W832" s="12">
        <v>0</v>
      </c>
      <c r="X832" s="12">
        <v>0</v>
      </c>
      <c r="Y832" s="12">
        <v>6910</v>
      </c>
      <c r="Z832" s="12">
        <v>6270.1495999999997</v>
      </c>
      <c r="AA832" s="27">
        <f t="shared" si="26"/>
        <v>90.74022575976845</v>
      </c>
      <c r="AB832" s="27">
        <f t="shared" si="27"/>
        <v>69.487660970365937</v>
      </c>
    </row>
    <row r="833" spans="1:28" outlineLevel="4" x14ac:dyDescent="0.25">
      <c r="A833" s="9" t="s">
        <v>50</v>
      </c>
      <c r="B833" s="10" t="s">
        <v>11</v>
      </c>
      <c r="C833" s="10" t="s">
        <v>51</v>
      </c>
      <c r="D833" s="10" t="s">
        <v>625</v>
      </c>
      <c r="E833" s="10" t="s">
        <v>11</v>
      </c>
      <c r="F833" s="10"/>
      <c r="G833" s="10"/>
      <c r="H833" s="10"/>
      <c r="I833" s="10"/>
      <c r="J833" s="11">
        <v>0</v>
      </c>
      <c r="K833" s="12">
        <v>9023.4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>
        <v>0</v>
      </c>
      <c r="S833" s="12">
        <v>6910</v>
      </c>
      <c r="T833" s="12">
        <v>6910</v>
      </c>
      <c r="U833" s="12">
        <v>0</v>
      </c>
      <c r="V833" s="12">
        <v>0</v>
      </c>
      <c r="W833" s="12">
        <v>0</v>
      </c>
      <c r="X833" s="12">
        <v>0</v>
      </c>
      <c r="Y833" s="12">
        <v>6910</v>
      </c>
      <c r="Z833" s="12">
        <v>6270.1495999999997</v>
      </c>
      <c r="AA833" s="27">
        <f t="shared" si="26"/>
        <v>90.74022575976845</v>
      </c>
      <c r="AB833" s="27">
        <f t="shared" si="27"/>
        <v>69.487660970365937</v>
      </c>
    </row>
    <row r="834" spans="1:28" outlineLevel="5" x14ac:dyDescent="0.25">
      <c r="A834" s="9" t="s">
        <v>52</v>
      </c>
      <c r="B834" s="10" t="s">
        <v>11</v>
      </c>
      <c r="C834" s="10" t="s">
        <v>53</v>
      </c>
      <c r="D834" s="10" t="s">
        <v>625</v>
      </c>
      <c r="E834" s="10" t="s">
        <v>11</v>
      </c>
      <c r="F834" s="10"/>
      <c r="G834" s="10"/>
      <c r="H834" s="10"/>
      <c r="I834" s="10"/>
      <c r="J834" s="11">
        <v>0</v>
      </c>
      <c r="K834" s="12">
        <v>9023.4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>
        <v>0</v>
      </c>
      <c r="S834" s="12">
        <v>6910</v>
      </c>
      <c r="T834" s="12">
        <v>6910</v>
      </c>
      <c r="U834" s="12">
        <v>0</v>
      </c>
      <c r="V834" s="12">
        <v>0</v>
      </c>
      <c r="W834" s="12">
        <v>0</v>
      </c>
      <c r="X834" s="12">
        <v>0</v>
      </c>
      <c r="Y834" s="12">
        <v>6910</v>
      </c>
      <c r="Z834" s="12">
        <v>6270.1495999999997</v>
      </c>
      <c r="AA834" s="27">
        <f t="shared" si="26"/>
        <v>90.74022575976845</v>
      </c>
      <c r="AB834" s="27">
        <f t="shared" si="27"/>
        <v>69.487660970365937</v>
      </c>
    </row>
    <row r="835" spans="1:28" ht="25.5" outlineLevel="6" x14ac:dyDescent="0.25">
      <c r="A835" s="9" t="s">
        <v>54</v>
      </c>
      <c r="B835" s="10" t="s">
        <v>11</v>
      </c>
      <c r="C835" s="10" t="s">
        <v>53</v>
      </c>
      <c r="D835" s="10" t="s">
        <v>625</v>
      </c>
      <c r="E835" s="10" t="s">
        <v>55</v>
      </c>
      <c r="F835" s="10"/>
      <c r="G835" s="10"/>
      <c r="H835" s="10"/>
      <c r="I835" s="10"/>
      <c r="J835" s="11">
        <v>0</v>
      </c>
      <c r="K835" s="12">
        <v>9023.4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>
        <v>0</v>
      </c>
      <c r="S835" s="12">
        <v>6910</v>
      </c>
      <c r="T835" s="12">
        <v>6910</v>
      </c>
      <c r="U835" s="12">
        <v>0</v>
      </c>
      <c r="V835" s="12">
        <v>0</v>
      </c>
      <c r="W835" s="12">
        <v>0</v>
      </c>
      <c r="X835" s="12">
        <v>0</v>
      </c>
      <c r="Y835" s="12">
        <v>6910</v>
      </c>
      <c r="Z835" s="12">
        <v>6270.1495999999997</v>
      </c>
      <c r="AA835" s="27">
        <f t="shared" si="26"/>
        <v>90.74022575976845</v>
      </c>
      <c r="AB835" s="27">
        <f t="shared" si="27"/>
        <v>69.487660970365937</v>
      </c>
    </row>
    <row r="836" spans="1:28" ht="51" outlineLevel="3" x14ac:dyDescent="0.25">
      <c r="A836" s="9" t="s">
        <v>626</v>
      </c>
      <c r="B836" s="10" t="s">
        <v>11</v>
      </c>
      <c r="C836" s="10" t="s">
        <v>12</v>
      </c>
      <c r="D836" s="10" t="s">
        <v>627</v>
      </c>
      <c r="E836" s="10" t="s">
        <v>11</v>
      </c>
      <c r="F836" s="10"/>
      <c r="G836" s="10"/>
      <c r="H836" s="10"/>
      <c r="I836" s="10"/>
      <c r="J836" s="11">
        <v>0</v>
      </c>
      <c r="K836" s="12">
        <v>56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>
        <v>0</v>
      </c>
      <c r="S836" s="12">
        <v>56</v>
      </c>
      <c r="T836" s="12">
        <v>56</v>
      </c>
      <c r="U836" s="12">
        <v>0</v>
      </c>
      <c r="V836" s="12">
        <v>0</v>
      </c>
      <c r="W836" s="12">
        <v>0</v>
      </c>
      <c r="X836" s="12">
        <v>0</v>
      </c>
      <c r="Y836" s="12">
        <v>56</v>
      </c>
      <c r="Z836" s="12">
        <v>45.132899999999999</v>
      </c>
      <c r="AA836" s="27">
        <f t="shared" si="26"/>
        <v>80.594464285714281</v>
      </c>
      <c r="AB836" s="27">
        <f t="shared" si="27"/>
        <v>80.594464285714281</v>
      </c>
    </row>
    <row r="837" spans="1:28" outlineLevel="4" x14ac:dyDescent="0.25">
      <c r="A837" s="9" t="s">
        <v>145</v>
      </c>
      <c r="B837" s="10" t="s">
        <v>11</v>
      </c>
      <c r="C837" s="10" t="s">
        <v>146</v>
      </c>
      <c r="D837" s="10" t="s">
        <v>627</v>
      </c>
      <c r="E837" s="10" t="s">
        <v>11</v>
      </c>
      <c r="F837" s="10"/>
      <c r="G837" s="10"/>
      <c r="H837" s="10"/>
      <c r="I837" s="10"/>
      <c r="J837" s="11">
        <v>0</v>
      </c>
      <c r="K837" s="12">
        <v>56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>
        <v>0</v>
      </c>
      <c r="S837" s="12">
        <v>56</v>
      </c>
      <c r="T837" s="12">
        <v>56</v>
      </c>
      <c r="U837" s="12">
        <v>0</v>
      </c>
      <c r="V837" s="12">
        <v>0</v>
      </c>
      <c r="W837" s="12">
        <v>0</v>
      </c>
      <c r="X837" s="12">
        <v>0</v>
      </c>
      <c r="Y837" s="12">
        <v>56</v>
      </c>
      <c r="Z837" s="12">
        <v>45.132899999999999</v>
      </c>
      <c r="AA837" s="27">
        <f t="shared" si="26"/>
        <v>80.594464285714281</v>
      </c>
      <c r="AB837" s="27">
        <f t="shared" si="27"/>
        <v>80.594464285714281</v>
      </c>
    </row>
    <row r="838" spans="1:28" outlineLevel="5" x14ac:dyDescent="0.25">
      <c r="A838" s="9" t="s">
        <v>147</v>
      </c>
      <c r="B838" s="10" t="s">
        <v>11</v>
      </c>
      <c r="C838" s="10" t="s">
        <v>148</v>
      </c>
      <c r="D838" s="10" t="s">
        <v>627</v>
      </c>
      <c r="E838" s="10" t="s">
        <v>11</v>
      </c>
      <c r="F838" s="10"/>
      <c r="G838" s="10"/>
      <c r="H838" s="10"/>
      <c r="I838" s="10"/>
      <c r="J838" s="11">
        <v>0</v>
      </c>
      <c r="K838" s="12">
        <v>56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>
        <v>0</v>
      </c>
      <c r="S838" s="12">
        <v>56</v>
      </c>
      <c r="T838" s="12">
        <v>56</v>
      </c>
      <c r="U838" s="12">
        <v>0</v>
      </c>
      <c r="V838" s="12">
        <v>0</v>
      </c>
      <c r="W838" s="12">
        <v>0</v>
      </c>
      <c r="X838" s="12">
        <v>0</v>
      </c>
      <c r="Y838" s="12">
        <v>56</v>
      </c>
      <c r="Z838" s="12">
        <v>45.132899999999999</v>
      </c>
      <c r="AA838" s="27">
        <f t="shared" si="26"/>
        <v>80.594464285714281</v>
      </c>
      <c r="AB838" s="27">
        <f t="shared" si="27"/>
        <v>80.594464285714281</v>
      </c>
    </row>
    <row r="839" spans="1:28" outlineLevel="6" x14ac:dyDescent="0.25">
      <c r="A839" s="9" t="s">
        <v>167</v>
      </c>
      <c r="B839" s="10" t="s">
        <v>11</v>
      </c>
      <c r="C839" s="10" t="s">
        <v>148</v>
      </c>
      <c r="D839" s="10" t="s">
        <v>627</v>
      </c>
      <c r="E839" s="10" t="s">
        <v>168</v>
      </c>
      <c r="F839" s="10"/>
      <c r="G839" s="10"/>
      <c r="H839" s="10"/>
      <c r="I839" s="10"/>
      <c r="J839" s="11">
        <v>0</v>
      </c>
      <c r="K839" s="12">
        <v>43.395600000000002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>
        <v>0</v>
      </c>
      <c r="S839" s="12">
        <v>43.395600000000002</v>
      </c>
      <c r="T839" s="12">
        <v>43.395600000000002</v>
      </c>
      <c r="U839" s="12">
        <v>0</v>
      </c>
      <c r="V839" s="12">
        <v>0</v>
      </c>
      <c r="W839" s="12">
        <v>0</v>
      </c>
      <c r="X839" s="12">
        <v>0</v>
      </c>
      <c r="Y839" s="12">
        <v>43.395600000000002</v>
      </c>
      <c r="Z839" s="12">
        <v>34.664299999999997</v>
      </c>
      <c r="AA839" s="27">
        <f t="shared" si="26"/>
        <v>79.879757394758911</v>
      </c>
      <c r="AB839" s="27">
        <f t="shared" si="27"/>
        <v>79.879757394758911</v>
      </c>
    </row>
    <row r="840" spans="1:28" ht="38.25" outlineLevel="6" x14ac:dyDescent="0.25">
      <c r="A840" s="9" t="s">
        <v>169</v>
      </c>
      <c r="B840" s="10" t="s">
        <v>11</v>
      </c>
      <c r="C840" s="10" t="s">
        <v>148</v>
      </c>
      <c r="D840" s="10" t="s">
        <v>627</v>
      </c>
      <c r="E840" s="10" t="s">
        <v>170</v>
      </c>
      <c r="F840" s="10"/>
      <c r="G840" s="10"/>
      <c r="H840" s="10"/>
      <c r="I840" s="10"/>
      <c r="J840" s="11">
        <v>0</v>
      </c>
      <c r="K840" s="12">
        <v>12.6044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>
        <v>0</v>
      </c>
      <c r="S840" s="12">
        <v>12.6044</v>
      </c>
      <c r="T840" s="12">
        <v>12.6044</v>
      </c>
      <c r="U840" s="12">
        <v>0</v>
      </c>
      <c r="V840" s="12">
        <v>0</v>
      </c>
      <c r="W840" s="12">
        <v>0</v>
      </c>
      <c r="X840" s="12">
        <v>0</v>
      </c>
      <c r="Y840" s="12">
        <v>12.6044</v>
      </c>
      <c r="Z840" s="12">
        <v>10.4686</v>
      </c>
      <c r="AA840" s="27">
        <f t="shared" si="26"/>
        <v>83.055123607629085</v>
      </c>
      <c r="AB840" s="27">
        <f t="shared" si="27"/>
        <v>83.055123607629085</v>
      </c>
    </row>
    <row r="841" spans="1:28" ht="63.75" outlineLevel="3" x14ac:dyDescent="0.25">
      <c r="A841" s="9" t="s">
        <v>628</v>
      </c>
      <c r="B841" s="10" t="s">
        <v>11</v>
      </c>
      <c r="C841" s="10" t="s">
        <v>12</v>
      </c>
      <c r="D841" s="10" t="s">
        <v>629</v>
      </c>
      <c r="E841" s="10" t="s">
        <v>11</v>
      </c>
      <c r="F841" s="10"/>
      <c r="G841" s="10"/>
      <c r="H841" s="10"/>
      <c r="I841" s="10"/>
      <c r="J841" s="11">
        <v>0</v>
      </c>
      <c r="K841" s="12">
        <v>327.40010000000001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>
        <v>0</v>
      </c>
      <c r="S841" s="12">
        <v>248.9</v>
      </c>
      <c r="T841" s="12">
        <v>248.9</v>
      </c>
      <c r="U841" s="12">
        <v>0</v>
      </c>
      <c r="V841" s="12">
        <v>0</v>
      </c>
      <c r="W841" s="12">
        <v>0</v>
      </c>
      <c r="X841" s="12">
        <v>0</v>
      </c>
      <c r="Y841" s="12">
        <v>248.9</v>
      </c>
      <c r="Z841" s="12">
        <v>189.60050000000001</v>
      </c>
      <c r="AA841" s="27">
        <f t="shared" si="26"/>
        <v>76.17537163519485</v>
      </c>
      <c r="AB841" s="27">
        <f t="shared" si="27"/>
        <v>57.910947492074683</v>
      </c>
    </row>
    <row r="842" spans="1:28" outlineLevel="4" x14ac:dyDescent="0.25">
      <c r="A842" s="9" t="s">
        <v>50</v>
      </c>
      <c r="B842" s="10" t="s">
        <v>11</v>
      </c>
      <c r="C842" s="10" t="s">
        <v>51</v>
      </c>
      <c r="D842" s="10" t="s">
        <v>629</v>
      </c>
      <c r="E842" s="10" t="s">
        <v>11</v>
      </c>
      <c r="F842" s="10"/>
      <c r="G842" s="10"/>
      <c r="H842" s="10"/>
      <c r="I842" s="10"/>
      <c r="J842" s="11">
        <v>0</v>
      </c>
      <c r="K842" s="12">
        <v>327.40010000000001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>
        <v>0</v>
      </c>
      <c r="S842" s="12">
        <v>248.9</v>
      </c>
      <c r="T842" s="12">
        <v>248.9</v>
      </c>
      <c r="U842" s="12">
        <v>0</v>
      </c>
      <c r="V842" s="12">
        <v>0</v>
      </c>
      <c r="W842" s="12">
        <v>0</v>
      </c>
      <c r="X842" s="12">
        <v>0</v>
      </c>
      <c r="Y842" s="12">
        <v>248.9</v>
      </c>
      <c r="Z842" s="12">
        <v>189.60050000000001</v>
      </c>
      <c r="AA842" s="27">
        <f t="shared" si="26"/>
        <v>76.17537163519485</v>
      </c>
      <c r="AB842" s="27">
        <f t="shared" si="27"/>
        <v>57.910947492074683</v>
      </c>
    </row>
    <row r="843" spans="1:28" outlineLevel="5" x14ac:dyDescent="0.25">
      <c r="A843" s="9" t="s">
        <v>417</v>
      </c>
      <c r="B843" s="10" t="s">
        <v>11</v>
      </c>
      <c r="C843" s="10" t="s">
        <v>418</v>
      </c>
      <c r="D843" s="10" t="s">
        <v>629</v>
      </c>
      <c r="E843" s="10" t="s">
        <v>11</v>
      </c>
      <c r="F843" s="10"/>
      <c r="G843" s="10"/>
      <c r="H843" s="10"/>
      <c r="I843" s="10"/>
      <c r="J843" s="11">
        <v>0</v>
      </c>
      <c r="K843" s="12">
        <v>327.40010000000001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>
        <v>0</v>
      </c>
      <c r="S843" s="12">
        <v>248.9</v>
      </c>
      <c r="T843" s="12">
        <v>248.9</v>
      </c>
      <c r="U843" s="12">
        <v>0</v>
      </c>
      <c r="V843" s="12">
        <v>0</v>
      </c>
      <c r="W843" s="12">
        <v>0</v>
      </c>
      <c r="X843" s="12">
        <v>0</v>
      </c>
      <c r="Y843" s="12">
        <v>248.9</v>
      </c>
      <c r="Z843" s="12">
        <v>189.60050000000001</v>
      </c>
      <c r="AA843" s="27">
        <f t="shared" si="26"/>
        <v>76.17537163519485</v>
      </c>
      <c r="AB843" s="27">
        <f t="shared" si="27"/>
        <v>57.910947492074683</v>
      </c>
    </row>
    <row r="844" spans="1:28" outlineLevel="6" x14ac:dyDescent="0.25">
      <c r="A844" s="9" t="s">
        <v>167</v>
      </c>
      <c r="B844" s="10" t="s">
        <v>11</v>
      </c>
      <c r="C844" s="10" t="s">
        <v>418</v>
      </c>
      <c r="D844" s="10" t="s">
        <v>629</v>
      </c>
      <c r="E844" s="10" t="s">
        <v>168</v>
      </c>
      <c r="F844" s="10"/>
      <c r="G844" s="10"/>
      <c r="H844" s="10"/>
      <c r="I844" s="10"/>
      <c r="J844" s="11">
        <v>0</v>
      </c>
      <c r="K844" s="12">
        <v>256.44049999999999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>
        <v>0</v>
      </c>
      <c r="S844" s="12">
        <v>191.5</v>
      </c>
      <c r="T844" s="12">
        <v>191.5</v>
      </c>
      <c r="U844" s="12">
        <v>0</v>
      </c>
      <c r="V844" s="12">
        <v>0</v>
      </c>
      <c r="W844" s="12">
        <v>0</v>
      </c>
      <c r="X844" s="12">
        <v>0</v>
      </c>
      <c r="Y844" s="12">
        <v>191.5</v>
      </c>
      <c r="Z844" s="12">
        <v>145.6225</v>
      </c>
      <c r="AA844" s="27">
        <f t="shared" si="26"/>
        <v>76.043080939947785</v>
      </c>
      <c r="AB844" s="27">
        <f t="shared" si="27"/>
        <v>56.786077082208152</v>
      </c>
    </row>
    <row r="845" spans="1:28" ht="38.25" outlineLevel="6" x14ac:dyDescent="0.25">
      <c r="A845" s="9" t="s">
        <v>169</v>
      </c>
      <c r="B845" s="10" t="s">
        <v>11</v>
      </c>
      <c r="C845" s="10" t="s">
        <v>418</v>
      </c>
      <c r="D845" s="10" t="s">
        <v>629</v>
      </c>
      <c r="E845" s="10" t="s">
        <v>170</v>
      </c>
      <c r="F845" s="10"/>
      <c r="G845" s="10"/>
      <c r="H845" s="10"/>
      <c r="I845" s="10"/>
      <c r="J845" s="11">
        <v>0</v>
      </c>
      <c r="K845" s="12">
        <v>70.959599999999995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>
        <v>0</v>
      </c>
      <c r="S845" s="12">
        <v>57.4</v>
      </c>
      <c r="T845" s="12">
        <v>57.4</v>
      </c>
      <c r="U845" s="12">
        <v>0</v>
      </c>
      <c r="V845" s="12">
        <v>0</v>
      </c>
      <c r="W845" s="12">
        <v>0</v>
      </c>
      <c r="X845" s="12">
        <v>0</v>
      </c>
      <c r="Y845" s="12">
        <v>57.4</v>
      </c>
      <c r="Z845" s="12">
        <v>43.978000000000002</v>
      </c>
      <c r="AA845" s="27">
        <f t="shared" si="26"/>
        <v>76.61672473867597</v>
      </c>
      <c r="AB845" s="27">
        <f t="shared" si="27"/>
        <v>61.976110350114723</v>
      </c>
    </row>
    <row r="846" spans="1:28" ht="25.5" outlineLevel="3" x14ac:dyDescent="0.25">
      <c r="A846" s="9" t="s">
        <v>630</v>
      </c>
      <c r="B846" s="10" t="s">
        <v>11</v>
      </c>
      <c r="C846" s="10" t="s">
        <v>12</v>
      </c>
      <c r="D846" s="10" t="s">
        <v>631</v>
      </c>
      <c r="E846" s="10" t="s">
        <v>11</v>
      </c>
      <c r="F846" s="10"/>
      <c r="G846" s="10"/>
      <c r="H846" s="10"/>
      <c r="I846" s="10"/>
      <c r="J846" s="11">
        <v>0</v>
      </c>
      <c r="K846" s="12">
        <v>1395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>
        <v>0</v>
      </c>
      <c r="S846" s="12">
        <v>1063.68</v>
      </c>
      <c r="T846" s="12">
        <v>1063.68</v>
      </c>
      <c r="U846" s="12">
        <v>0</v>
      </c>
      <c r="V846" s="12">
        <v>0</v>
      </c>
      <c r="W846" s="12">
        <v>0</v>
      </c>
      <c r="X846" s="12">
        <v>0</v>
      </c>
      <c r="Y846" s="12">
        <v>1063.68</v>
      </c>
      <c r="Z846" s="12">
        <v>806.59630000000004</v>
      </c>
      <c r="AA846" s="27">
        <f t="shared" si="26"/>
        <v>75.830729166666671</v>
      </c>
      <c r="AB846" s="27">
        <f t="shared" si="27"/>
        <v>57.820523297491043</v>
      </c>
    </row>
    <row r="847" spans="1:28" outlineLevel="4" x14ac:dyDescent="0.25">
      <c r="A847" s="9" t="s">
        <v>66</v>
      </c>
      <c r="B847" s="10" t="s">
        <v>11</v>
      </c>
      <c r="C847" s="10" t="s">
        <v>67</v>
      </c>
      <c r="D847" s="10" t="s">
        <v>631</v>
      </c>
      <c r="E847" s="10" t="s">
        <v>11</v>
      </c>
      <c r="F847" s="10"/>
      <c r="G847" s="10"/>
      <c r="H847" s="10"/>
      <c r="I847" s="10"/>
      <c r="J847" s="11">
        <v>0</v>
      </c>
      <c r="K847" s="12">
        <v>1395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>
        <v>0</v>
      </c>
      <c r="S847" s="12">
        <v>1063.68</v>
      </c>
      <c r="T847" s="12">
        <v>1063.68</v>
      </c>
      <c r="U847" s="12">
        <v>0</v>
      </c>
      <c r="V847" s="12">
        <v>0</v>
      </c>
      <c r="W847" s="12">
        <v>0</v>
      </c>
      <c r="X847" s="12">
        <v>0</v>
      </c>
      <c r="Y847" s="12">
        <v>1063.68</v>
      </c>
      <c r="Z847" s="12">
        <v>806.59630000000004</v>
      </c>
      <c r="AA847" s="27">
        <f t="shared" si="26"/>
        <v>75.830729166666671</v>
      </c>
      <c r="AB847" s="27">
        <f t="shared" si="27"/>
        <v>57.820523297491043</v>
      </c>
    </row>
    <row r="848" spans="1:28" outlineLevel="5" x14ac:dyDescent="0.25">
      <c r="A848" s="9" t="s">
        <v>68</v>
      </c>
      <c r="B848" s="10" t="s">
        <v>11</v>
      </c>
      <c r="C848" s="10" t="s">
        <v>69</v>
      </c>
      <c r="D848" s="10" t="s">
        <v>631</v>
      </c>
      <c r="E848" s="10" t="s">
        <v>11</v>
      </c>
      <c r="F848" s="10"/>
      <c r="G848" s="10"/>
      <c r="H848" s="10"/>
      <c r="I848" s="10"/>
      <c r="J848" s="11">
        <v>0</v>
      </c>
      <c r="K848" s="12">
        <v>1395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>
        <v>0</v>
      </c>
      <c r="S848" s="12">
        <v>1063.68</v>
      </c>
      <c r="T848" s="12">
        <v>1063.68</v>
      </c>
      <c r="U848" s="12">
        <v>0</v>
      </c>
      <c r="V848" s="12">
        <v>0</v>
      </c>
      <c r="W848" s="12">
        <v>0</v>
      </c>
      <c r="X848" s="12">
        <v>0</v>
      </c>
      <c r="Y848" s="12">
        <v>1063.68</v>
      </c>
      <c r="Z848" s="12">
        <v>806.59630000000004</v>
      </c>
      <c r="AA848" s="27">
        <f t="shared" si="26"/>
        <v>75.830729166666671</v>
      </c>
      <c r="AB848" s="27">
        <f t="shared" si="27"/>
        <v>57.820523297491043</v>
      </c>
    </row>
    <row r="849" spans="1:28" outlineLevel="6" x14ac:dyDescent="0.25">
      <c r="A849" s="9" t="s">
        <v>167</v>
      </c>
      <c r="B849" s="10" t="s">
        <v>11</v>
      </c>
      <c r="C849" s="10" t="s">
        <v>69</v>
      </c>
      <c r="D849" s="10" t="s">
        <v>631</v>
      </c>
      <c r="E849" s="10" t="s">
        <v>168</v>
      </c>
      <c r="F849" s="10"/>
      <c r="G849" s="10"/>
      <c r="H849" s="10"/>
      <c r="I849" s="10"/>
      <c r="J849" s="11">
        <v>0</v>
      </c>
      <c r="K849" s="12">
        <v>950.5539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>
        <v>0</v>
      </c>
      <c r="S849" s="12">
        <v>742.5539</v>
      </c>
      <c r="T849" s="12">
        <v>742.5539</v>
      </c>
      <c r="U849" s="12">
        <v>0</v>
      </c>
      <c r="V849" s="12">
        <v>0</v>
      </c>
      <c r="W849" s="12">
        <v>0</v>
      </c>
      <c r="X849" s="12">
        <v>0</v>
      </c>
      <c r="Y849" s="12">
        <v>742.5539</v>
      </c>
      <c r="Z849" s="12">
        <v>612.72490000000005</v>
      </c>
      <c r="AA849" s="27">
        <f t="shared" si="26"/>
        <v>82.51588201206674</v>
      </c>
      <c r="AB849" s="27">
        <f t="shared" si="27"/>
        <v>64.459774453610692</v>
      </c>
    </row>
    <row r="850" spans="1:28" ht="25.5" outlineLevel="6" x14ac:dyDescent="0.25">
      <c r="A850" s="9" t="s">
        <v>228</v>
      </c>
      <c r="B850" s="10" t="s">
        <v>11</v>
      </c>
      <c r="C850" s="10" t="s">
        <v>69</v>
      </c>
      <c r="D850" s="10" t="s">
        <v>631</v>
      </c>
      <c r="E850" s="10" t="s">
        <v>229</v>
      </c>
      <c r="F850" s="10"/>
      <c r="G850" s="10"/>
      <c r="H850" s="10"/>
      <c r="I850" s="10"/>
      <c r="J850" s="11">
        <v>0</v>
      </c>
      <c r="K850" s="12">
        <v>18.014800000000001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>
        <v>0</v>
      </c>
      <c r="S850" s="12">
        <v>18.014800000000001</v>
      </c>
      <c r="T850" s="12">
        <v>18.014800000000001</v>
      </c>
      <c r="U850" s="12">
        <v>0</v>
      </c>
      <c r="V850" s="12">
        <v>0</v>
      </c>
      <c r="W850" s="12">
        <v>0</v>
      </c>
      <c r="X850" s="12">
        <v>0</v>
      </c>
      <c r="Y850" s="12">
        <v>18.014800000000001</v>
      </c>
      <c r="Z850" s="12">
        <v>0</v>
      </c>
      <c r="AA850" s="27">
        <f t="shared" si="26"/>
        <v>0</v>
      </c>
      <c r="AB850" s="27">
        <f t="shared" si="27"/>
        <v>0</v>
      </c>
    </row>
    <row r="851" spans="1:28" ht="38.25" outlineLevel="6" x14ac:dyDescent="0.25">
      <c r="A851" s="9" t="s">
        <v>169</v>
      </c>
      <c r="B851" s="10" t="s">
        <v>11</v>
      </c>
      <c r="C851" s="10" t="s">
        <v>69</v>
      </c>
      <c r="D851" s="10" t="s">
        <v>631</v>
      </c>
      <c r="E851" s="10" t="s">
        <v>170</v>
      </c>
      <c r="F851" s="10"/>
      <c r="G851" s="10"/>
      <c r="H851" s="10"/>
      <c r="I851" s="10"/>
      <c r="J851" s="11">
        <v>0</v>
      </c>
      <c r="K851" s="12">
        <v>287.06729999999999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>
        <v>0</v>
      </c>
      <c r="S851" s="12">
        <v>228.8673</v>
      </c>
      <c r="T851" s="12">
        <v>228.8673</v>
      </c>
      <c r="U851" s="12">
        <v>0</v>
      </c>
      <c r="V851" s="12">
        <v>0</v>
      </c>
      <c r="W851" s="12">
        <v>0</v>
      </c>
      <c r="X851" s="12">
        <v>0</v>
      </c>
      <c r="Y851" s="12">
        <v>228.8673</v>
      </c>
      <c r="Z851" s="12">
        <v>184.85140000000001</v>
      </c>
      <c r="AA851" s="27">
        <f t="shared" si="26"/>
        <v>80.767938451670474</v>
      </c>
      <c r="AB851" s="27">
        <f t="shared" si="27"/>
        <v>64.393053475613556</v>
      </c>
    </row>
    <row r="852" spans="1:28" ht="25.5" outlineLevel="6" x14ac:dyDescent="0.25">
      <c r="A852" s="9" t="s">
        <v>43</v>
      </c>
      <c r="B852" s="10" t="s">
        <v>11</v>
      </c>
      <c r="C852" s="10" t="s">
        <v>69</v>
      </c>
      <c r="D852" s="10" t="s">
        <v>631</v>
      </c>
      <c r="E852" s="10" t="s">
        <v>44</v>
      </c>
      <c r="F852" s="10"/>
      <c r="G852" s="10"/>
      <c r="H852" s="10"/>
      <c r="I852" s="10"/>
      <c r="J852" s="11">
        <v>0</v>
      </c>
      <c r="K852" s="12">
        <v>61.74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>
        <v>0</v>
      </c>
      <c r="S852" s="12">
        <v>4.62</v>
      </c>
      <c r="T852" s="12">
        <v>4.62</v>
      </c>
      <c r="U852" s="12">
        <v>0</v>
      </c>
      <c r="V852" s="12">
        <v>0</v>
      </c>
      <c r="W852" s="12">
        <v>0</v>
      </c>
      <c r="X852" s="12">
        <v>0</v>
      </c>
      <c r="Y852" s="12">
        <v>4.62</v>
      </c>
      <c r="Z852" s="12">
        <v>4.62</v>
      </c>
      <c r="AA852" s="27">
        <f t="shared" si="26"/>
        <v>100</v>
      </c>
      <c r="AB852" s="27">
        <f t="shared" si="27"/>
        <v>7.4829931972789119</v>
      </c>
    </row>
    <row r="853" spans="1:28" ht="25.5" outlineLevel="6" x14ac:dyDescent="0.25">
      <c r="A853" s="9" t="s">
        <v>27</v>
      </c>
      <c r="B853" s="10" t="s">
        <v>11</v>
      </c>
      <c r="C853" s="10" t="s">
        <v>69</v>
      </c>
      <c r="D853" s="10" t="s">
        <v>631</v>
      </c>
      <c r="E853" s="10" t="s">
        <v>28</v>
      </c>
      <c r="F853" s="10"/>
      <c r="G853" s="10"/>
      <c r="H853" s="10"/>
      <c r="I853" s="10"/>
      <c r="J853" s="11">
        <v>0</v>
      </c>
      <c r="K853" s="12">
        <v>77.623999999999995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>
        <v>0</v>
      </c>
      <c r="S853" s="12">
        <v>69.623999999999995</v>
      </c>
      <c r="T853" s="12">
        <v>69.623999999999995</v>
      </c>
      <c r="U853" s="12">
        <v>0</v>
      </c>
      <c r="V853" s="12">
        <v>0</v>
      </c>
      <c r="W853" s="12">
        <v>0</v>
      </c>
      <c r="X853" s="12">
        <v>0</v>
      </c>
      <c r="Y853" s="12">
        <v>69.623999999999995</v>
      </c>
      <c r="Z853" s="12">
        <v>4.4000000000000004</v>
      </c>
      <c r="AA853" s="27">
        <f t="shared" si="26"/>
        <v>6.3196598873951517</v>
      </c>
      <c r="AB853" s="27">
        <f t="shared" si="27"/>
        <v>5.6683499948469551</v>
      </c>
    </row>
    <row r="854" spans="1:28" ht="38.25" outlineLevel="3" x14ac:dyDescent="0.25">
      <c r="A854" s="9" t="s">
        <v>632</v>
      </c>
      <c r="B854" s="10" t="s">
        <v>11</v>
      </c>
      <c r="C854" s="10" t="s">
        <v>12</v>
      </c>
      <c r="D854" s="10" t="s">
        <v>633</v>
      </c>
      <c r="E854" s="10" t="s">
        <v>11</v>
      </c>
      <c r="F854" s="10"/>
      <c r="G854" s="10"/>
      <c r="H854" s="10"/>
      <c r="I854" s="10"/>
      <c r="J854" s="11">
        <v>0</v>
      </c>
      <c r="K854" s="12">
        <v>1762.0001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>
        <v>0</v>
      </c>
      <c r="S854" s="12">
        <v>1183.0327</v>
      </c>
      <c r="T854" s="12">
        <v>1183.0327</v>
      </c>
      <c r="U854" s="12">
        <v>0</v>
      </c>
      <c r="V854" s="12">
        <v>0</v>
      </c>
      <c r="W854" s="12">
        <v>0</v>
      </c>
      <c r="X854" s="12">
        <v>0</v>
      </c>
      <c r="Y854" s="12">
        <v>1183.0327</v>
      </c>
      <c r="Z854" s="12">
        <v>1167.3602000000001</v>
      </c>
      <c r="AA854" s="27">
        <f t="shared" si="26"/>
        <v>98.675226813257154</v>
      </c>
      <c r="AB854" s="27">
        <f t="shared" si="27"/>
        <v>66.251993969807387</v>
      </c>
    </row>
    <row r="855" spans="1:28" outlineLevel="4" x14ac:dyDescent="0.25">
      <c r="A855" s="9" t="s">
        <v>50</v>
      </c>
      <c r="B855" s="10" t="s">
        <v>11</v>
      </c>
      <c r="C855" s="10" t="s">
        <v>51</v>
      </c>
      <c r="D855" s="10" t="s">
        <v>633</v>
      </c>
      <c r="E855" s="10" t="s">
        <v>11</v>
      </c>
      <c r="F855" s="10"/>
      <c r="G855" s="10"/>
      <c r="H855" s="10"/>
      <c r="I855" s="10"/>
      <c r="J855" s="11">
        <v>0</v>
      </c>
      <c r="K855" s="12">
        <v>1762.0001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>
        <v>0</v>
      </c>
      <c r="S855" s="12">
        <v>1183.0327</v>
      </c>
      <c r="T855" s="12">
        <v>1183.0327</v>
      </c>
      <c r="U855" s="12">
        <v>0</v>
      </c>
      <c r="V855" s="12">
        <v>0</v>
      </c>
      <c r="W855" s="12">
        <v>0</v>
      </c>
      <c r="X855" s="12">
        <v>0</v>
      </c>
      <c r="Y855" s="12">
        <v>1183.0327</v>
      </c>
      <c r="Z855" s="12">
        <v>1167.3602000000001</v>
      </c>
      <c r="AA855" s="27">
        <f t="shared" si="26"/>
        <v>98.675226813257154</v>
      </c>
      <c r="AB855" s="27">
        <f t="shared" si="27"/>
        <v>66.251993969807387</v>
      </c>
    </row>
    <row r="856" spans="1:28" outlineLevel="5" x14ac:dyDescent="0.25">
      <c r="A856" s="9" t="s">
        <v>417</v>
      </c>
      <c r="B856" s="10" t="s">
        <v>11</v>
      </c>
      <c r="C856" s="10" t="s">
        <v>418</v>
      </c>
      <c r="D856" s="10" t="s">
        <v>633</v>
      </c>
      <c r="E856" s="10" t="s">
        <v>11</v>
      </c>
      <c r="F856" s="10"/>
      <c r="G856" s="10"/>
      <c r="H856" s="10"/>
      <c r="I856" s="10"/>
      <c r="J856" s="11">
        <v>0</v>
      </c>
      <c r="K856" s="12">
        <v>1762.0001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>
        <v>0</v>
      </c>
      <c r="S856" s="12">
        <v>1183.0327</v>
      </c>
      <c r="T856" s="12">
        <v>1183.0327</v>
      </c>
      <c r="U856" s="12">
        <v>0</v>
      </c>
      <c r="V856" s="12">
        <v>0</v>
      </c>
      <c r="W856" s="12">
        <v>0</v>
      </c>
      <c r="X856" s="12">
        <v>0</v>
      </c>
      <c r="Y856" s="12">
        <v>1183.0327</v>
      </c>
      <c r="Z856" s="12">
        <v>1167.3602000000001</v>
      </c>
      <c r="AA856" s="27">
        <f t="shared" si="26"/>
        <v>98.675226813257154</v>
      </c>
      <c r="AB856" s="27">
        <f t="shared" si="27"/>
        <v>66.251993969807387</v>
      </c>
    </row>
    <row r="857" spans="1:28" outlineLevel="6" x14ac:dyDescent="0.25">
      <c r="A857" s="9" t="s">
        <v>167</v>
      </c>
      <c r="B857" s="10" t="s">
        <v>11</v>
      </c>
      <c r="C857" s="10" t="s">
        <v>418</v>
      </c>
      <c r="D857" s="10" t="s">
        <v>633</v>
      </c>
      <c r="E857" s="10" t="s">
        <v>168</v>
      </c>
      <c r="F857" s="10"/>
      <c r="G857" s="10"/>
      <c r="H857" s="10"/>
      <c r="I857" s="10"/>
      <c r="J857" s="11">
        <v>0</v>
      </c>
      <c r="K857" s="12">
        <v>1171.7063000000001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>
        <v>0</v>
      </c>
      <c r="S857" s="12">
        <v>842.82730000000004</v>
      </c>
      <c r="T857" s="12">
        <v>842.82730000000004</v>
      </c>
      <c r="U857" s="12">
        <v>0</v>
      </c>
      <c r="V857" s="12">
        <v>0</v>
      </c>
      <c r="W857" s="12">
        <v>0</v>
      </c>
      <c r="X857" s="12">
        <v>0</v>
      </c>
      <c r="Y857" s="12">
        <v>842.82730000000004</v>
      </c>
      <c r="Z857" s="12">
        <v>842.82730000000004</v>
      </c>
      <c r="AA857" s="27">
        <f t="shared" si="26"/>
        <v>100</v>
      </c>
      <c r="AB857" s="27">
        <f t="shared" si="27"/>
        <v>71.931618017245441</v>
      </c>
    </row>
    <row r="858" spans="1:28" ht="25.5" outlineLevel="6" x14ac:dyDescent="0.25">
      <c r="A858" s="9" t="s">
        <v>228</v>
      </c>
      <c r="B858" s="10" t="s">
        <v>11</v>
      </c>
      <c r="C858" s="10" t="s">
        <v>418</v>
      </c>
      <c r="D858" s="10" t="s">
        <v>633</v>
      </c>
      <c r="E858" s="10" t="s">
        <v>229</v>
      </c>
      <c r="F858" s="10"/>
      <c r="G858" s="10"/>
      <c r="H858" s="10"/>
      <c r="I858" s="10"/>
      <c r="J858" s="11">
        <v>0</v>
      </c>
      <c r="K858" s="12">
        <v>95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>
        <v>0</v>
      </c>
      <c r="S858" s="12">
        <v>68.459500000000006</v>
      </c>
      <c r="T858" s="12">
        <v>68.459500000000006</v>
      </c>
      <c r="U858" s="12">
        <v>0</v>
      </c>
      <c r="V858" s="12">
        <v>0</v>
      </c>
      <c r="W858" s="12">
        <v>0</v>
      </c>
      <c r="X858" s="12">
        <v>0</v>
      </c>
      <c r="Y858" s="12">
        <v>68.459500000000006</v>
      </c>
      <c r="Z858" s="12">
        <v>67.253200000000007</v>
      </c>
      <c r="AA858" s="27">
        <f t="shared" ref="AA858:AA912" si="28">Z858/S858*100</f>
        <v>98.23793629810325</v>
      </c>
      <c r="AB858" s="27">
        <f t="shared" ref="AB858:AB912" si="29">Z858/K858*100</f>
        <v>70.792842105263162</v>
      </c>
    </row>
    <row r="859" spans="1:28" ht="38.25" outlineLevel="6" x14ac:dyDescent="0.25">
      <c r="A859" s="9" t="s">
        <v>169</v>
      </c>
      <c r="B859" s="10" t="s">
        <v>11</v>
      </c>
      <c r="C859" s="10" t="s">
        <v>418</v>
      </c>
      <c r="D859" s="10" t="s">
        <v>633</v>
      </c>
      <c r="E859" s="10" t="s">
        <v>170</v>
      </c>
      <c r="F859" s="10"/>
      <c r="G859" s="10"/>
      <c r="H859" s="10"/>
      <c r="I859" s="10"/>
      <c r="J859" s="11">
        <v>0</v>
      </c>
      <c r="K859" s="12">
        <v>353.85579999999999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>
        <v>0</v>
      </c>
      <c r="S859" s="12">
        <v>250.57589999999999</v>
      </c>
      <c r="T859" s="12">
        <v>250.57589999999999</v>
      </c>
      <c r="U859" s="12">
        <v>0</v>
      </c>
      <c r="V859" s="12">
        <v>0</v>
      </c>
      <c r="W859" s="12">
        <v>0</v>
      </c>
      <c r="X859" s="12">
        <v>0</v>
      </c>
      <c r="Y859" s="12">
        <v>250.57589999999999</v>
      </c>
      <c r="Z859" s="12">
        <v>238.41970000000001</v>
      </c>
      <c r="AA859" s="27">
        <f t="shared" si="28"/>
        <v>95.148695465126536</v>
      </c>
      <c r="AB859" s="27">
        <f t="shared" si="29"/>
        <v>67.377643661627147</v>
      </c>
    </row>
    <row r="860" spans="1:28" ht="25.5" outlineLevel="6" x14ac:dyDescent="0.25">
      <c r="A860" s="9" t="s">
        <v>43</v>
      </c>
      <c r="B860" s="10" t="s">
        <v>11</v>
      </c>
      <c r="C860" s="10" t="s">
        <v>418</v>
      </c>
      <c r="D860" s="10" t="s">
        <v>633</v>
      </c>
      <c r="E860" s="10" t="s">
        <v>44</v>
      </c>
      <c r="F860" s="10"/>
      <c r="G860" s="10"/>
      <c r="H860" s="10"/>
      <c r="I860" s="10"/>
      <c r="J860" s="11">
        <v>0</v>
      </c>
      <c r="K860" s="12">
        <v>109.054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>
        <v>0</v>
      </c>
      <c r="S860" s="12">
        <v>6.93</v>
      </c>
      <c r="T860" s="12">
        <v>6.93</v>
      </c>
      <c r="U860" s="12">
        <v>0</v>
      </c>
      <c r="V860" s="12">
        <v>0</v>
      </c>
      <c r="W860" s="12">
        <v>0</v>
      </c>
      <c r="X860" s="12">
        <v>0</v>
      </c>
      <c r="Y860" s="12">
        <v>6.93</v>
      </c>
      <c r="Z860" s="12">
        <v>4.62</v>
      </c>
      <c r="AA860" s="27">
        <f t="shared" si="28"/>
        <v>66.666666666666671</v>
      </c>
      <c r="AB860" s="27">
        <f t="shared" si="29"/>
        <v>4.2364333266088359</v>
      </c>
    </row>
    <row r="861" spans="1:28" ht="25.5" outlineLevel="6" x14ac:dyDescent="0.25">
      <c r="A861" s="9" t="s">
        <v>27</v>
      </c>
      <c r="B861" s="10" t="s">
        <v>11</v>
      </c>
      <c r="C861" s="10" t="s">
        <v>418</v>
      </c>
      <c r="D861" s="10" t="s">
        <v>633</v>
      </c>
      <c r="E861" s="10" t="s">
        <v>28</v>
      </c>
      <c r="F861" s="10"/>
      <c r="G861" s="10"/>
      <c r="H861" s="10"/>
      <c r="I861" s="10"/>
      <c r="J861" s="11">
        <v>0</v>
      </c>
      <c r="K861" s="12">
        <v>32.384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>
        <v>0</v>
      </c>
      <c r="S861" s="12">
        <v>14.24</v>
      </c>
      <c r="T861" s="12">
        <v>14.24</v>
      </c>
      <c r="U861" s="12">
        <v>0</v>
      </c>
      <c r="V861" s="12">
        <v>0</v>
      </c>
      <c r="W861" s="12">
        <v>0</v>
      </c>
      <c r="X861" s="12">
        <v>0</v>
      </c>
      <c r="Y861" s="12">
        <v>14.24</v>
      </c>
      <c r="Z861" s="12">
        <v>14.24</v>
      </c>
      <c r="AA861" s="27">
        <f t="shared" si="28"/>
        <v>100</v>
      </c>
      <c r="AB861" s="27">
        <f t="shared" si="29"/>
        <v>43.972332015810281</v>
      </c>
    </row>
    <row r="862" spans="1:28" ht="63.75" outlineLevel="3" x14ac:dyDescent="0.25">
      <c r="A862" s="9" t="s">
        <v>634</v>
      </c>
      <c r="B862" s="10" t="s">
        <v>11</v>
      </c>
      <c r="C862" s="10" t="s">
        <v>12</v>
      </c>
      <c r="D862" s="10" t="s">
        <v>635</v>
      </c>
      <c r="E862" s="10" t="s">
        <v>11</v>
      </c>
      <c r="F862" s="10"/>
      <c r="G862" s="10"/>
      <c r="H862" s="10"/>
      <c r="I862" s="10"/>
      <c r="J862" s="11">
        <v>0</v>
      </c>
      <c r="K862" s="12">
        <v>1263.2075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>
        <v>0</v>
      </c>
      <c r="S862" s="12">
        <v>157.02199999999999</v>
      </c>
      <c r="T862" s="12">
        <v>157.02199999999999</v>
      </c>
      <c r="U862" s="12">
        <v>0</v>
      </c>
      <c r="V862" s="12">
        <v>0</v>
      </c>
      <c r="W862" s="12">
        <v>0</v>
      </c>
      <c r="X862" s="12">
        <v>0</v>
      </c>
      <c r="Y862" s="12">
        <v>157.02199999999999</v>
      </c>
      <c r="Z862" s="12">
        <v>157.02199999999999</v>
      </c>
      <c r="AA862" s="27">
        <f t="shared" si="28"/>
        <v>100</v>
      </c>
      <c r="AB862" s="27">
        <f t="shared" si="29"/>
        <v>12.430420180374165</v>
      </c>
    </row>
    <row r="863" spans="1:28" outlineLevel="4" x14ac:dyDescent="0.25">
      <c r="A863" s="9" t="s">
        <v>145</v>
      </c>
      <c r="B863" s="10" t="s">
        <v>11</v>
      </c>
      <c r="C863" s="10" t="s">
        <v>146</v>
      </c>
      <c r="D863" s="10" t="s">
        <v>635</v>
      </c>
      <c r="E863" s="10" t="s">
        <v>11</v>
      </c>
      <c r="F863" s="10"/>
      <c r="G863" s="10"/>
      <c r="H863" s="10"/>
      <c r="I863" s="10"/>
      <c r="J863" s="11">
        <v>0</v>
      </c>
      <c r="K863" s="12">
        <v>1263.2075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>
        <v>0</v>
      </c>
      <c r="S863" s="12">
        <v>157.02199999999999</v>
      </c>
      <c r="T863" s="12">
        <v>157.02199999999999</v>
      </c>
      <c r="U863" s="12">
        <v>0</v>
      </c>
      <c r="V863" s="12">
        <v>0</v>
      </c>
      <c r="W863" s="12">
        <v>0</v>
      </c>
      <c r="X863" s="12">
        <v>0</v>
      </c>
      <c r="Y863" s="12">
        <v>157.02199999999999</v>
      </c>
      <c r="Z863" s="12">
        <v>157.02199999999999</v>
      </c>
      <c r="AA863" s="27">
        <f t="shared" si="28"/>
        <v>100</v>
      </c>
      <c r="AB863" s="27">
        <f t="shared" si="29"/>
        <v>12.430420180374165</v>
      </c>
    </row>
    <row r="864" spans="1:28" outlineLevel="5" x14ac:dyDescent="0.25">
      <c r="A864" s="9" t="s">
        <v>636</v>
      </c>
      <c r="B864" s="10" t="s">
        <v>11</v>
      </c>
      <c r="C864" s="10" t="s">
        <v>637</v>
      </c>
      <c r="D864" s="10" t="s">
        <v>635</v>
      </c>
      <c r="E864" s="10" t="s">
        <v>11</v>
      </c>
      <c r="F864" s="10"/>
      <c r="G864" s="10"/>
      <c r="H864" s="10"/>
      <c r="I864" s="10"/>
      <c r="J864" s="11">
        <v>0</v>
      </c>
      <c r="K864" s="12">
        <v>1263.2075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>
        <v>0</v>
      </c>
      <c r="S864" s="12">
        <v>157.02199999999999</v>
      </c>
      <c r="T864" s="12">
        <v>157.02199999999999</v>
      </c>
      <c r="U864" s="12">
        <v>0</v>
      </c>
      <c r="V864" s="12">
        <v>0</v>
      </c>
      <c r="W864" s="12">
        <v>0</v>
      </c>
      <c r="X864" s="12">
        <v>0</v>
      </c>
      <c r="Y864" s="12">
        <v>157.02199999999999</v>
      </c>
      <c r="Z864" s="12">
        <v>157.02199999999999</v>
      </c>
      <c r="AA864" s="27">
        <f t="shared" si="28"/>
        <v>100</v>
      </c>
      <c r="AB864" s="27">
        <f t="shared" si="29"/>
        <v>12.430420180374165</v>
      </c>
    </row>
    <row r="865" spans="1:28" ht="38.25" outlineLevel="6" x14ac:dyDescent="0.25">
      <c r="A865" s="9" t="s">
        <v>638</v>
      </c>
      <c r="B865" s="10" t="s">
        <v>11</v>
      </c>
      <c r="C865" s="10" t="s">
        <v>637</v>
      </c>
      <c r="D865" s="10" t="s">
        <v>635</v>
      </c>
      <c r="E865" s="10" t="s">
        <v>639</v>
      </c>
      <c r="F865" s="10"/>
      <c r="G865" s="10"/>
      <c r="H865" s="10"/>
      <c r="I865" s="10"/>
      <c r="J865" s="11">
        <v>0</v>
      </c>
      <c r="K865" s="12">
        <v>1263.2075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>
        <v>0</v>
      </c>
      <c r="S865" s="12">
        <v>157.02199999999999</v>
      </c>
      <c r="T865" s="12">
        <v>157.02199999999999</v>
      </c>
      <c r="U865" s="12">
        <v>0</v>
      </c>
      <c r="V865" s="12">
        <v>0</v>
      </c>
      <c r="W865" s="12">
        <v>0</v>
      </c>
      <c r="X865" s="12">
        <v>0</v>
      </c>
      <c r="Y865" s="12">
        <v>157.02199999999999</v>
      </c>
      <c r="Z865" s="12">
        <v>157.02199999999999</v>
      </c>
      <c r="AA865" s="27">
        <f t="shared" si="28"/>
        <v>100</v>
      </c>
      <c r="AB865" s="27">
        <f t="shared" si="29"/>
        <v>12.430420180374165</v>
      </c>
    </row>
    <row r="866" spans="1:28" ht="38.25" outlineLevel="3" x14ac:dyDescent="0.25">
      <c r="A866" s="9" t="s">
        <v>640</v>
      </c>
      <c r="B866" s="10" t="s">
        <v>11</v>
      </c>
      <c r="C866" s="10" t="s">
        <v>12</v>
      </c>
      <c r="D866" s="10" t="s">
        <v>641</v>
      </c>
      <c r="E866" s="10" t="s">
        <v>11</v>
      </c>
      <c r="F866" s="10"/>
      <c r="G866" s="10"/>
      <c r="H866" s="10"/>
      <c r="I866" s="10"/>
      <c r="J866" s="11">
        <v>0</v>
      </c>
      <c r="K866" s="12">
        <v>2343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>
        <v>0</v>
      </c>
      <c r="S866" s="12">
        <v>2112.1860000000001</v>
      </c>
      <c r="T866" s="12">
        <v>2112.1860000000001</v>
      </c>
      <c r="U866" s="12">
        <v>0</v>
      </c>
      <c r="V866" s="12">
        <v>0</v>
      </c>
      <c r="W866" s="12">
        <v>0</v>
      </c>
      <c r="X866" s="12">
        <v>0</v>
      </c>
      <c r="Y866" s="12">
        <v>3301.116</v>
      </c>
      <c r="Z866" s="12">
        <v>2112.1860000000001</v>
      </c>
      <c r="AA866" s="27">
        <f t="shared" si="28"/>
        <v>100</v>
      </c>
      <c r="AB866" s="27">
        <f t="shared" si="29"/>
        <v>90.148783610755444</v>
      </c>
    </row>
    <row r="867" spans="1:28" outlineLevel="4" x14ac:dyDescent="0.25">
      <c r="A867" s="9" t="s">
        <v>50</v>
      </c>
      <c r="B867" s="10" t="s">
        <v>11</v>
      </c>
      <c r="C867" s="10" t="s">
        <v>51</v>
      </c>
      <c r="D867" s="10" t="s">
        <v>641</v>
      </c>
      <c r="E867" s="10" t="s">
        <v>11</v>
      </c>
      <c r="F867" s="10"/>
      <c r="G867" s="10"/>
      <c r="H867" s="10"/>
      <c r="I867" s="10"/>
      <c r="J867" s="11">
        <v>0</v>
      </c>
      <c r="K867" s="12">
        <v>2343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>
        <v>0</v>
      </c>
      <c r="S867" s="12">
        <v>2112.1860000000001</v>
      </c>
      <c r="T867" s="12">
        <v>2112.1860000000001</v>
      </c>
      <c r="U867" s="12">
        <v>0</v>
      </c>
      <c r="V867" s="12">
        <v>0</v>
      </c>
      <c r="W867" s="12">
        <v>0</v>
      </c>
      <c r="X867" s="12">
        <v>0</v>
      </c>
      <c r="Y867" s="12">
        <v>3301.116</v>
      </c>
      <c r="Z867" s="12">
        <v>2112.1860000000001</v>
      </c>
      <c r="AA867" s="27">
        <f t="shared" si="28"/>
        <v>100</v>
      </c>
      <c r="AB867" s="27">
        <f t="shared" si="29"/>
        <v>90.148783610755444</v>
      </c>
    </row>
    <row r="868" spans="1:28" outlineLevel="5" x14ac:dyDescent="0.25">
      <c r="A868" s="9" t="s">
        <v>417</v>
      </c>
      <c r="B868" s="10" t="s">
        <v>11</v>
      </c>
      <c r="C868" s="10" t="s">
        <v>418</v>
      </c>
      <c r="D868" s="10" t="s">
        <v>641</v>
      </c>
      <c r="E868" s="10" t="s">
        <v>11</v>
      </c>
      <c r="F868" s="10"/>
      <c r="G868" s="10"/>
      <c r="H868" s="10"/>
      <c r="I868" s="10"/>
      <c r="J868" s="11">
        <v>0</v>
      </c>
      <c r="K868" s="12">
        <v>2343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>
        <v>0</v>
      </c>
      <c r="S868" s="12">
        <v>2112.1860000000001</v>
      </c>
      <c r="T868" s="12">
        <v>2112.1860000000001</v>
      </c>
      <c r="U868" s="12">
        <v>0</v>
      </c>
      <c r="V868" s="12">
        <v>0</v>
      </c>
      <c r="W868" s="12">
        <v>0</v>
      </c>
      <c r="X868" s="12">
        <v>0</v>
      </c>
      <c r="Y868" s="12">
        <v>3301.116</v>
      </c>
      <c r="Z868" s="12">
        <v>2112.1860000000001</v>
      </c>
      <c r="AA868" s="27">
        <f t="shared" si="28"/>
        <v>100</v>
      </c>
      <c r="AB868" s="27">
        <f t="shared" si="29"/>
        <v>90.148783610755444</v>
      </c>
    </row>
    <row r="869" spans="1:28" ht="25.5" outlineLevel="6" x14ac:dyDescent="0.25">
      <c r="A869" s="9" t="s">
        <v>642</v>
      </c>
      <c r="B869" s="10" t="s">
        <v>11</v>
      </c>
      <c r="C869" s="10" t="s">
        <v>418</v>
      </c>
      <c r="D869" s="10" t="s">
        <v>641</v>
      </c>
      <c r="E869" s="10" t="s">
        <v>643</v>
      </c>
      <c r="F869" s="10"/>
      <c r="G869" s="10"/>
      <c r="H869" s="10"/>
      <c r="I869" s="10"/>
      <c r="J869" s="11">
        <v>0</v>
      </c>
      <c r="K869" s="12">
        <v>2343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>
        <v>0</v>
      </c>
      <c r="S869" s="12">
        <v>2112.1860000000001</v>
      </c>
      <c r="T869" s="12">
        <v>2112.1860000000001</v>
      </c>
      <c r="U869" s="12">
        <v>0</v>
      </c>
      <c r="V869" s="12">
        <v>0</v>
      </c>
      <c r="W869" s="12">
        <v>0</v>
      </c>
      <c r="X869" s="12">
        <v>0</v>
      </c>
      <c r="Y869" s="12">
        <v>3301.116</v>
      </c>
      <c r="Z869" s="12">
        <v>2112.1860000000001</v>
      </c>
      <c r="AA869" s="27">
        <f t="shared" si="28"/>
        <v>100</v>
      </c>
      <c r="AB869" s="27">
        <f t="shared" si="29"/>
        <v>90.148783610755444</v>
      </c>
    </row>
    <row r="870" spans="1:28" ht="25.5" outlineLevel="3" x14ac:dyDescent="0.25">
      <c r="A870" s="9" t="s">
        <v>644</v>
      </c>
      <c r="B870" s="10" t="s">
        <v>11</v>
      </c>
      <c r="C870" s="10" t="s">
        <v>12</v>
      </c>
      <c r="D870" s="10" t="s">
        <v>645</v>
      </c>
      <c r="E870" s="10" t="s">
        <v>11</v>
      </c>
      <c r="F870" s="10"/>
      <c r="G870" s="10"/>
      <c r="H870" s="10"/>
      <c r="I870" s="10"/>
      <c r="J870" s="11">
        <v>0</v>
      </c>
      <c r="K870" s="12">
        <v>308.74549999999999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>
        <v>0</v>
      </c>
      <c r="S870" s="12">
        <v>308.74549999999999</v>
      </c>
      <c r="T870" s="12">
        <v>308.74549999999999</v>
      </c>
      <c r="U870" s="12">
        <v>0</v>
      </c>
      <c r="V870" s="12">
        <v>0</v>
      </c>
      <c r="W870" s="12">
        <v>0</v>
      </c>
      <c r="X870" s="12">
        <v>0</v>
      </c>
      <c r="Y870" s="12">
        <v>308.74549999999999</v>
      </c>
      <c r="Z870" s="12">
        <v>308.74549999999999</v>
      </c>
      <c r="AA870" s="27">
        <f t="shared" si="28"/>
        <v>100</v>
      </c>
      <c r="AB870" s="27">
        <f t="shared" si="29"/>
        <v>100</v>
      </c>
    </row>
    <row r="871" spans="1:28" outlineLevel="4" x14ac:dyDescent="0.25">
      <c r="A871" s="9" t="s">
        <v>66</v>
      </c>
      <c r="B871" s="10" t="s">
        <v>11</v>
      </c>
      <c r="C871" s="10" t="s">
        <v>67</v>
      </c>
      <c r="D871" s="10" t="s">
        <v>645</v>
      </c>
      <c r="E871" s="10" t="s">
        <v>11</v>
      </c>
      <c r="F871" s="10"/>
      <c r="G871" s="10"/>
      <c r="H871" s="10"/>
      <c r="I871" s="10"/>
      <c r="J871" s="11">
        <v>0</v>
      </c>
      <c r="K871" s="12">
        <v>308.74549999999999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>
        <v>0</v>
      </c>
      <c r="S871" s="12">
        <v>308.74549999999999</v>
      </c>
      <c r="T871" s="12">
        <v>308.74549999999999</v>
      </c>
      <c r="U871" s="12">
        <v>0</v>
      </c>
      <c r="V871" s="12">
        <v>0</v>
      </c>
      <c r="W871" s="12">
        <v>0</v>
      </c>
      <c r="X871" s="12">
        <v>0</v>
      </c>
      <c r="Y871" s="12">
        <v>308.74549999999999</v>
      </c>
      <c r="Z871" s="12">
        <v>308.74549999999999</v>
      </c>
      <c r="AA871" s="27">
        <f t="shared" si="28"/>
        <v>100</v>
      </c>
      <c r="AB871" s="27">
        <f t="shared" si="29"/>
        <v>100</v>
      </c>
    </row>
    <row r="872" spans="1:28" outlineLevel="5" x14ac:dyDescent="0.25">
      <c r="A872" s="9" t="s">
        <v>68</v>
      </c>
      <c r="B872" s="10" t="s">
        <v>11</v>
      </c>
      <c r="C872" s="10" t="s">
        <v>69</v>
      </c>
      <c r="D872" s="10" t="s">
        <v>645</v>
      </c>
      <c r="E872" s="10" t="s">
        <v>11</v>
      </c>
      <c r="F872" s="10"/>
      <c r="G872" s="10"/>
      <c r="H872" s="10"/>
      <c r="I872" s="10"/>
      <c r="J872" s="11">
        <v>0</v>
      </c>
      <c r="K872" s="12">
        <v>308.74549999999999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>
        <v>0</v>
      </c>
      <c r="S872" s="12">
        <v>308.74549999999999</v>
      </c>
      <c r="T872" s="12">
        <v>308.74549999999999</v>
      </c>
      <c r="U872" s="12">
        <v>0</v>
      </c>
      <c r="V872" s="12">
        <v>0</v>
      </c>
      <c r="W872" s="12">
        <v>0</v>
      </c>
      <c r="X872" s="12">
        <v>0</v>
      </c>
      <c r="Y872" s="12">
        <v>308.74549999999999</v>
      </c>
      <c r="Z872" s="12">
        <v>308.74549999999999</v>
      </c>
      <c r="AA872" s="27">
        <f t="shared" si="28"/>
        <v>100</v>
      </c>
      <c r="AB872" s="27">
        <f t="shared" si="29"/>
        <v>100</v>
      </c>
    </row>
    <row r="873" spans="1:28" ht="63.75" outlineLevel="6" x14ac:dyDescent="0.25">
      <c r="A873" s="9" t="s">
        <v>247</v>
      </c>
      <c r="B873" s="10" t="s">
        <v>11</v>
      </c>
      <c r="C873" s="10" t="s">
        <v>69</v>
      </c>
      <c r="D873" s="10" t="s">
        <v>645</v>
      </c>
      <c r="E873" s="10" t="s">
        <v>248</v>
      </c>
      <c r="F873" s="10"/>
      <c r="G873" s="10"/>
      <c r="H873" s="10"/>
      <c r="I873" s="10"/>
      <c r="J873" s="11">
        <v>0</v>
      </c>
      <c r="K873" s="12">
        <v>308.74549999999999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>
        <v>0</v>
      </c>
      <c r="S873" s="12">
        <v>308.74549999999999</v>
      </c>
      <c r="T873" s="12">
        <v>308.74549999999999</v>
      </c>
      <c r="U873" s="12">
        <v>0</v>
      </c>
      <c r="V873" s="12">
        <v>0</v>
      </c>
      <c r="W873" s="12">
        <v>0</v>
      </c>
      <c r="X873" s="12">
        <v>0</v>
      </c>
      <c r="Y873" s="12">
        <v>308.74549999999999</v>
      </c>
      <c r="Z873" s="12">
        <v>308.74549999999999</v>
      </c>
      <c r="AA873" s="27">
        <f t="shared" si="28"/>
        <v>100</v>
      </c>
      <c r="AB873" s="27">
        <f t="shared" si="29"/>
        <v>100</v>
      </c>
    </row>
    <row r="874" spans="1:28" ht="38.25" outlineLevel="3" x14ac:dyDescent="0.25">
      <c r="A874" s="9" t="s">
        <v>646</v>
      </c>
      <c r="B874" s="10" t="s">
        <v>11</v>
      </c>
      <c r="C874" s="10" t="s">
        <v>12</v>
      </c>
      <c r="D874" s="10" t="s">
        <v>647</v>
      </c>
      <c r="E874" s="10" t="s">
        <v>11</v>
      </c>
      <c r="F874" s="10"/>
      <c r="G874" s="10"/>
      <c r="H874" s="10"/>
      <c r="I874" s="10"/>
      <c r="J874" s="11">
        <v>0</v>
      </c>
      <c r="K874" s="12">
        <v>59215.336799999997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>
        <v>0</v>
      </c>
      <c r="S874" s="12">
        <v>21993.1096</v>
      </c>
      <c r="T874" s="12">
        <v>21993.1096</v>
      </c>
      <c r="U874" s="12">
        <v>0</v>
      </c>
      <c r="V874" s="12">
        <v>0</v>
      </c>
      <c r="W874" s="12">
        <v>0</v>
      </c>
      <c r="X874" s="12">
        <v>0</v>
      </c>
      <c r="Y874" s="12">
        <v>21993.1096</v>
      </c>
      <c r="Z874" s="12">
        <v>21800.5026</v>
      </c>
      <c r="AA874" s="27">
        <f t="shared" si="28"/>
        <v>99.124239348127475</v>
      </c>
      <c r="AB874" s="27">
        <f t="shared" si="29"/>
        <v>36.815635573654291</v>
      </c>
    </row>
    <row r="875" spans="1:28" outlineLevel="4" x14ac:dyDescent="0.25">
      <c r="A875" s="9" t="s">
        <v>66</v>
      </c>
      <c r="B875" s="10" t="s">
        <v>11</v>
      </c>
      <c r="C875" s="10" t="s">
        <v>67</v>
      </c>
      <c r="D875" s="10" t="s">
        <v>647</v>
      </c>
      <c r="E875" s="10" t="s">
        <v>11</v>
      </c>
      <c r="F875" s="10"/>
      <c r="G875" s="10"/>
      <c r="H875" s="10"/>
      <c r="I875" s="10"/>
      <c r="J875" s="11">
        <v>0</v>
      </c>
      <c r="K875" s="12">
        <v>40401.310400000002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>
        <v>0</v>
      </c>
      <c r="S875" s="12">
        <v>3179.0832</v>
      </c>
      <c r="T875" s="12">
        <v>3179.0832</v>
      </c>
      <c r="U875" s="12">
        <v>0</v>
      </c>
      <c r="V875" s="12">
        <v>0</v>
      </c>
      <c r="W875" s="12">
        <v>0</v>
      </c>
      <c r="X875" s="12">
        <v>0</v>
      </c>
      <c r="Y875" s="12">
        <v>3179.0832</v>
      </c>
      <c r="Z875" s="12">
        <v>2986.4762000000001</v>
      </c>
      <c r="AA875" s="27">
        <f t="shared" si="28"/>
        <v>93.941429403294634</v>
      </c>
      <c r="AB875" s="27">
        <f t="shared" si="29"/>
        <v>7.392028056594917</v>
      </c>
    </row>
    <row r="876" spans="1:28" outlineLevel="5" x14ac:dyDescent="0.25">
      <c r="A876" s="9" t="s">
        <v>68</v>
      </c>
      <c r="B876" s="10" t="s">
        <v>11</v>
      </c>
      <c r="C876" s="10" t="s">
        <v>69</v>
      </c>
      <c r="D876" s="10" t="s">
        <v>647</v>
      </c>
      <c r="E876" s="10" t="s">
        <v>11</v>
      </c>
      <c r="F876" s="10"/>
      <c r="G876" s="10"/>
      <c r="H876" s="10"/>
      <c r="I876" s="10"/>
      <c r="J876" s="11">
        <v>0</v>
      </c>
      <c r="K876" s="12">
        <v>40401.310400000002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>
        <v>0</v>
      </c>
      <c r="S876" s="12">
        <v>3179.0832</v>
      </c>
      <c r="T876" s="12">
        <v>3179.0832</v>
      </c>
      <c r="U876" s="12">
        <v>0</v>
      </c>
      <c r="V876" s="12">
        <v>0</v>
      </c>
      <c r="W876" s="12">
        <v>0</v>
      </c>
      <c r="X876" s="12">
        <v>0</v>
      </c>
      <c r="Y876" s="12">
        <v>3179.0832</v>
      </c>
      <c r="Z876" s="12">
        <v>2986.4762000000001</v>
      </c>
      <c r="AA876" s="27">
        <f t="shared" si="28"/>
        <v>93.941429403294634</v>
      </c>
      <c r="AB876" s="27">
        <f t="shared" si="29"/>
        <v>7.392028056594917</v>
      </c>
    </row>
    <row r="877" spans="1:28" ht="25.5" outlineLevel="6" x14ac:dyDescent="0.25">
      <c r="A877" s="9" t="s">
        <v>27</v>
      </c>
      <c r="B877" s="10" t="s">
        <v>11</v>
      </c>
      <c r="C877" s="10" t="s">
        <v>69</v>
      </c>
      <c r="D877" s="10" t="s">
        <v>647</v>
      </c>
      <c r="E877" s="10" t="s">
        <v>28</v>
      </c>
      <c r="F877" s="10"/>
      <c r="G877" s="10"/>
      <c r="H877" s="10"/>
      <c r="I877" s="10"/>
      <c r="J877" s="11">
        <v>0</v>
      </c>
      <c r="K877" s="12">
        <v>2740.9132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>
        <v>0</v>
      </c>
      <c r="S877" s="12">
        <v>2740.9132</v>
      </c>
      <c r="T877" s="12">
        <v>2740.9132</v>
      </c>
      <c r="U877" s="12">
        <v>0</v>
      </c>
      <c r="V877" s="12">
        <v>0</v>
      </c>
      <c r="W877" s="12">
        <v>0</v>
      </c>
      <c r="X877" s="12">
        <v>0</v>
      </c>
      <c r="Y877" s="12">
        <v>2740.9132</v>
      </c>
      <c r="Z877" s="12">
        <v>2740.9132</v>
      </c>
      <c r="AA877" s="27">
        <f t="shared" si="28"/>
        <v>100</v>
      </c>
      <c r="AB877" s="27">
        <f t="shared" si="29"/>
        <v>100</v>
      </c>
    </row>
    <row r="878" spans="1:28" ht="63.75" outlineLevel="6" x14ac:dyDescent="0.25">
      <c r="A878" s="9" t="s">
        <v>247</v>
      </c>
      <c r="B878" s="10" t="s">
        <v>11</v>
      </c>
      <c r="C878" s="10" t="s">
        <v>69</v>
      </c>
      <c r="D878" s="10" t="s">
        <v>647</v>
      </c>
      <c r="E878" s="10" t="s">
        <v>248</v>
      </c>
      <c r="F878" s="10"/>
      <c r="G878" s="10"/>
      <c r="H878" s="10"/>
      <c r="I878" s="10"/>
      <c r="J878" s="11">
        <v>0</v>
      </c>
      <c r="K878" s="12">
        <v>48.898000000000003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>
        <v>0</v>
      </c>
      <c r="S878" s="12">
        <v>48.898000000000003</v>
      </c>
      <c r="T878" s="12">
        <v>48.898000000000003</v>
      </c>
      <c r="U878" s="12">
        <v>0</v>
      </c>
      <c r="V878" s="12">
        <v>0</v>
      </c>
      <c r="W878" s="12">
        <v>0</v>
      </c>
      <c r="X878" s="12">
        <v>0</v>
      </c>
      <c r="Y878" s="12">
        <v>48.898000000000003</v>
      </c>
      <c r="Z878" s="12">
        <v>48.898000000000003</v>
      </c>
      <c r="AA878" s="27">
        <f t="shared" si="28"/>
        <v>100</v>
      </c>
      <c r="AB878" s="27">
        <f t="shared" si="29"/>
        <v>100</v>
      </c>
    </row>
    <row r="879" spans="1:28" outlineLevel="6" x14ac:dyDescent="0.25">
      <c r="A879" s="9" t="s">
        <v>197</v>
      </c>
      <c r="B879" s="10" t="s">
        <v>11</v>
      </c>
      <c r="C879" s="10" t="s">
        <v>69</v>
      </c>
      <c r="D879" s="10" t="s">
        <v>647</v>
      </c>
      <c r="E879" s="10" t="s">
        <v>198</v>
      </c>
      <c r="F879" s="10"/>
      <c r="G879" s="10"/>
      <c r="H879" s="10"/>
      <c r="I879" s="10"/>
      <c r="J879" s="11">
        <v>0</v>
      </c>
      <c r="K879" s="12">
        <v>389.27199999999999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>
        <v>0</v>
      </c>
      <c r="S879" s="12">
        <v>389.27199999999999</v>
      </c>
      <c r="T879" s="12">
        <v>389.27199999999999</v>
      </c>
      <c r="U879" s="12">
        <v>0</v>
      </c>
      <c r="V879" s="12">
        <v>0</v>
      </c>
      <c r="W879" s="12">
        <v>0</v>
      </c>
      <c r="X879" s="12">
        <v>0</v>
      </c>
      <c r="Y879" s="12">
        <v>389.27199999999999</v>
      </c>
      <c r="Z879" s="12">
        <v>196.66499999999999</v>
      </c>
      <c r="AA879" s="27">
        <f t="shared" si="28"/>
        <v>50.521229371750344</v>
      </c>
      <c r="AB879" s="27">
        <f t="shared" si="29"/>
        <v>50.521229371750344</v>
      </c>
    </row>
    <row r="880" spans="1:28" outlineLevel="6" x14ac:dyDescent="0.25">
      <c r="A880" s="9" t="s">
        <v>70</v>
      </c>
      <c r="B880" s="10" t="s">
        <v>11</v>
      </c>
      <c r="C880" s="10" t="s">
        <v>69</v>
      </c>
      <c r="D880" s="10" t="s">
        <v>647</v>
      </c>
      <c r="E880" s="10" t="s">
        <v>71</v>
      </c>
      <c r="F880" s="10"/>
      <c r="G880" s="10"/>
      <c r="H880" s="10"/>
      <c r="I880" s="10"/>
      <c r="J880" s="11">
        <v>0</v>
      </c>
      <c r="K880" s="12">
        <v>37222.227200000001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>
        <v>0</v>
      </c>
      <c r="S880" s="12">
        <v>0</v>
      </c>
      <c r="T880" s="12">
        <v>0</v>
      </c>
      <c r="U880" s="12">
        <v>0</v>
      </c>
      <c r="V880" s="12">
        <v>0</v>
      </c>
      <c r="W880" s="12">
        <v>0</v>
      </c>
      <c r="X880" s="12">
        <v>0</v>
      </c>
      <c r="Y880" s="12">
        <v>0</v>
      </c>
      <c r="Z880" s="12">
        <v>0</v>
      </c>
      <c r="AA880" s="12">
        <v>0</v>
      </c>
      <c r="AB880" s="27">
        <f t="shared" si="29"/>
        <v>0</v>
      </c>
    </row>
    <row r="881" spans="1:28" outlineLevel="4" x14ac:dyDescent="0.25">
      <c r="A881" s="9" t="s">
        <v>134</v>
      </c>
      <c r="B881" s="10" t="s">
        <v>11</v>
      </c>
      <c r="C881" s="10" t="s">
        <v>135</v>
      </c>
      <c r="D881" s="10" t="s">
        <v>647</v>
      </c>
      <c r="E881" s="10" t="s">
        <v>11</v>
      </c>
      <c r="F881" s="10"/>
      <c r="G881" s="10"/>
      <c r="H881" s="10"/>
      <c r="I881" s="10"/>
      <c r="J881" s="11">
        <v>0</v>
      </c>
      <c r="K881" s="12">
        <v>18814.026399999999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>
        <v>0</v>
      </c>
      <c r="S881" s="12">
        <v>18814.026399999999</v>
      </c>
      <c r="T881" s="12">
        <v>18814.026399999999</v>
      </c>
      <c r="U881" s="12">
        <v>0</v>
      </c>
      <c r="V881" s="12">
        <v>0</v>
      </c>
      <c r="W881" s="12">
        <v>0</v>
      </c>
      <c r="X881" s="12">
        <v>0</v>
      </c>
      <c r="Y881" s="12">
        <v>18814.026399999999</v>
      </c>
      <c r="Z881" s="12">
        <v>18814.026399999999</v>
      </c>
      <c r="AA881" s="27">
        <f t="shared" si="28"/>
        <v>100</v>
      </c>
      <c r="AB881" s="27">
        <f t="shared" si="29"/>
        <v>100</v>
      </c>
    </row>
    <row r="882" spans="1:28" outlineLevel="5" x14ac:dyDescent="0.25">
      <c r="A882" s="9" t="s">
        <v>298</v>
      </c>
      <c r="B882" s="10" t="s">
        <v>11</v>
      </c>
      <c r="C882" s="10" t="s">
        <v>299</v>
      </c>
      <c r="D882" s="10" t="s">
        <v>647</v>
      </c>
      <c r="E882" s="10" t="s">
        <v>11</v>
      </c>
      <c r="F882" s="10"/>
      <c r="G882" s="10"/>
      <c r="H882" s="10"/>
      <c r="I882" s="10"/>
      <c r="J882" s="11">
        <v>0</v>
      </c>
      <c r="K882" s="12">
        <v>18814.026399999999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>
        <v>0</v>
      </c>
      <c r="S882" s="12">
        <v>18814.026399999999</v>
      </c>
      <c r="T882" s="12">
        <v>18814.026399999999</v>
      </c>
      <c r="U882" s="12">
        <v>0</v>
      </c>
      <c r="V882" s="12">
        <v>0</v>
      </c>
      <c r="W882" s="12">
        <v>0</v>
      </c>
      <c r="X882" s="12">
        <v>0</v>
      </c>
      <c r="Y882" s="12">
        <v>18814.026399999999</v>
      </c>
      <c r="Z882" s="12">
        <v>18814.026399999999</v>
      </c>
      <c r="AA882" s="27">
        <f t="shared" si="28"/>
        <v>100</v>
      </c>
      <c r="AB882" s="27">
        <f t="shared" si="29"/>
        <v>100</v>
      </c>
    </row>
    <row r="883" spans="1:28" ht="25.5" outlineLevel="6" x14ac:dyDescent="0.25">
      <c r="A883" s="9" t="s">
        <v>27</v>
      </c>
      <c r="B883" s="10" t="s">
        <v>11</v>
      </c>
      <c r="C883" s="10" t="s">
        <v>299</v>
      </c>
      <c r="D883" s="10" t="s">
        <v>647</v>
      </c>
      <c r="E883" s="10" t="s">
        <v>28</v>
      </c>
      <c r="F883" s="10"/>
      <c r="G883" s="10"/>
      <c r="H883" s="10"/>
      <c r="I883" s="10"/>
      <c r="J883" s="11">
        <v>0</v>
      </c>
      <c r="K883" s="12">
        <v>18808.623200000002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>
        <v>0</v>
      </c>
      <c r="S883" s="12">
        <v>18808.623200000002</v>
      </c>
      <c r="T883" s="12">
        <v>18808.623200000002</v>
      </c>
      <c r="U883" s="12">
        <v>0</v>
      </c>
      <c r="V883" s="12">
        <v>0</v>
      </c>
      <c r="W883" s="12">
        <v>0</v>
      </c>
      <c r="X883" s="12">
        <v>0</v>
      </c>
      <c r="Y883" s="12">
        <v>18808.623200000002</v>
      </c>
      <c r="Z883" s="12">
        <v>18808.623200000002</v>
      </c>
      <c r="AA883" s="27">
        <f t="shared" si="28"/>
        <v>100</v>
      </c>
      <c r="AB883" s="27">
        <f t="shared" si="29"/>
        <v>100</v>
      </c>
    </row>
    <row r="884" spans="1:28" ht="63.75" outlineLevel="6" x14ac:dyDescent="0.25">
      <c r="A884" s="9" t="s">
        <v>247</v>
      </c>
      <c r="B884" s="10" t="s">
        <v>11</v>
      </c>
      <c r="C884" s="10" t="s">
        <v>299</v>
      </c>
      <c r="D884" s="10" t="s">
        <v>647</v>
      </c>
      <c r="E884" s="10" t="s">
        <v>248</v>
      </c>
      <c r="F884" s="10"/>
      <c r="G884" s="10"/>
      <c r="H884" s="10"/>
      <c r="I884" s="10"/>
      <c r="J884" s="11">
        <v>0</v>
      </c>
      <c r="K884" s="12">
        <v>5.4032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>
        <v>0</v>
      </c>
      <c r="S884" s="12">
        <v>5.4032</v>
      </c>
      <c r="T884" s="12">
        <v>5.4032</v>
      </c>
      <c r="U884" s="12">
        <v>0</v>
      </c>
      <c r="V884" s="12">
        <v>0</v>
      </c>
      <c r="W884" s="12">
        <v>0</v>
      </c>
      <c r="X884" s="12">
        <v>0</v>
      </c>
      <c r="Y884" s="12">
        <v>5.4032</v>
      </c>
      <c r="Z884" s="12">
        <v>5.4032</v>
      </c>
      <c r="AA884" s="27">
        <f t="shared" si="28"/>
        <v>100</v>
      </c>
      <c r="AB884" s="27">
        <f t="shared" si="29"/>
        <v>100</v>
      </c>
    </row>
    <row r="885" spans="1:28" outlineLevel="3" x14ac:dyDescent="0.25">
      <c r="A885" s="9" t="s">
        <v>648</v>
      </c>
      <c r="B885" s="10" t="s">
        <v>11</v>
      </c>
      <c r="C885" s="10" t="s">
        <v>12</v>
      </c>
      <c r="D885" s="10" t="s">
        <v>649</v>
      </c>
      <c r="E885" s="10" t="s">
        <v>11</v>
      </c>
      <c r="F885" s="10"/>
      <c r="G885" s="10"/>
      <c r="H885" s="10"/>
      <c r="I885" s="10"/>
      <c r="J885" s="11">
        <v>0</v>
      </c>
      <c r="K885" s="12">
        <v>3000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>
        <v>0</v>
      </c>
      <c r="S885" s="12">
        <v>0</v>
      </c>
      <c r="T885" s="12">
        <v>0</v>
      </c>
      <c r="U885" s="12">
        <v>0</v>
      </c>
      <c r="V885" s="12">
        <v>0</v>
      </c>
      <c r="W885" s="12">
        <v>0</v>
      </c>
      <c r="X885" s="12">
        <v>0</v>
      </c>
      <c r="Y885" s="12">
        <v>0</v>
      </c>
      <c r="Z885" s="12">
        <v>0</v>
      </c>
      <c r="AA885" s="12">
        <v>0</v>
      </c>
      <c r="AB885" s="27">
        <f t="shared" si="29"/>
        <v>0</v>
      </c>
    </row>
    <row r="886" spans="1:28" outlineLevel="4" x14ac:dyDescent="0.25">
      <c r="A886" s="9" t="s">
        <v>66</v>
      </c>
      <c r="B886" s="10" t="s">
        <v>11</v>
      </c>
      <c r="C886" s="10" t="s">
        <v>67</v>
      </c>
      <c r="D886" s="10" t="s">
        <v>649</v>
      </c>
      <c r="E886" s="10" t="s">
        <v>11</v>
      </c>
      <c r="F886" s="10"/>
      <c r="G886" s="10"/>
      <c r="H886" s="10"/>
      <c r="I886" s="10"/>
      <c r="J886" s="11">
        <v>0</v>
      </c>
      <c r="K886" s="12">
        <v>3000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>
        <v>0</v>
      </c>
      <c r="S886" s="12">
        <v>0</v>
      </c>
      <c r="T886" s="12">
        <v>0</v>
      </c>
      <c r="U886" s="12">
        <v>0</v>
      </c>
      <c r="V886" s="12">
        <v>0</v>
      </c>
      <c r="W886" s="12">
        <v>0</v>
      </c>
      <c r="X886" s="12">
        <v>0</v>
      </c>
      <c r="Y886" s="12">
        <v>0</v>
      </c>
      <c r="Z886" s="12">
        <v>0</v>
      </c>
      <c r="AA886" s="12">
        <v>0</v>
      </c>
      <c r="AB886" s="27">
        <f t="shared" si="29"/>
        <v>0</v>
      </c>
    </row>
    <row r="887" spans="1:28" outlineLevel="5" x14ac:dyDescent="0.25">
      <c r="A887" s="9" t="s">
        <v>650</v>
      </c>
      <c r="B887" s="10" t="s">
        <v>11</v>
      </c>
      <c r="C887" s="10" t="s">
        <v>651</v>
      </c>
      <c r="D887" s="10" t="s">
        <v>649</v>
      </c>
      <c r="E887" s="10" t="s">
        <v>11</v>
      </c>
      <c r="F887" s="10"/>
      <c r="G887" s="10"/>
      <c r="H887" s="10"/>
      <c r="I887" s="10"/>
      <c r="J887" s="11">
        <v>0</v>
      </c>
      <c r="K887" s="12">
        <v>3000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>
        <v>0</v>
      </c>
      <c r="S887" s="12">
        <v>0</v>
      </c>
      <c r="T887" s="12">
        <v>0</v>
      </c>
      <c r="U887" s="12">
        <v>0</v>
      </c>
      <c r="V887" s="12">
        <v>0</v>
      </c>
      <c r="W887" s="12">
        <v>0</v>
      </c>
      <c r="X887" s="12">
        <v>0</v>
      </c>
      <c r="Y887" s="12">
        <v>0</v>
      </c>
      <c r="Z887" s="12">
        <v>0</v>
      </c>
      <c r="AA887" s="12">
        <v>0</v>
      </c>
      <c r="AB887" s="27">
        <f t="shared" si="29"/>
        <v>0</v>
      </c>
    </row>
    <row r="888" spans="1:28" outlineLevel="6" x14ac:dyDescent="0.25">
      <c r="A888" s="9" t="s">
        <v>70</v>
      </c>
      <c r="B888" s="10" t="s">
        <v>11</v>
      </c>
      <c r="C888" s="10" t="s">
        <v>651</v>
      </c>
      <c r="D888" s="10" t="s">
        <v>649</v>
      </c>
      <c r="E888" s="10" t="s">
        <v>71</v>
      </c>
      <c r="F888" s="10"/>
      <c r="G888" s="10"/>
      <c r="H888" s="10"/>
      <c r="I888" s="10"/>
      <c r="J888" s="11">
        <v>0</v>
      </c>
      <c r="K888" s="12">
        <v>3000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>
        <v>0</v>
      </c>
      <c r="S888" s="12">
        <v>0</v>
      </c>
      <c r="T888" s="12">
        <v>0</v>
      </c>
      <c r="U888" s="12">
        <v>0</v>
      </c>
      <c r="V888" s="12">
        <v>0</v>
      </c>
      <c r="W888" s="12">
        <v>0</v>
      </c>
      <c r="X888" s="12">
        <v>0</v>
      </c>
      <c r="Y888" s="12">
        <v>0</v>
      </c>
      <c r="Z888" s="12">
        <v>0</v>
      </c>
      <c r="AA888" s="12">
        <v>0</v>
      </c>
      <c r="AB888" s="27">
        <f t="shared" si="29"/>
        <v>0</v>
      </c>
    </row>
    <row r="889" spans="1:28" ht="25.5" outlineLevel="3" x14ac:dyDescent="0.25">
      <c r="A889" s="9" t="s">
        <v>608</v>
      </c>
      <c r="B889" s="10" t="s">
        <v>11</v>
      </c>
      <c r="C889" s="10" t="s">
        <v>12</v>
      </c>
      <c r="D889" s="10" t="s">
        <v>652</v>
      </c>
      <c r="E889" s="10" t="s">
        <v>11</v>
      </c>
      <c r="F889" s="10"/>
      <c r="G889" s="10"/>
      <c r="H889" s="10"/>
      <c r="I889" s="10"/>
      <c r="J889" s="11">
        <v>0</v>
      </c>
      <c r="K889" s="12">
        <v>535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>
        <v>0</v>
      </c>
      <c r="S889" s="12">
        <v>314</v>
      </c>
      <c r="T889" s="12">
        <v>314</v>
      </c>
      <c r="U889" s="12">
        <v>0</v>
      </c>
      <c r="V889" s="12">
        <v>0</v>
      </c>
      <c r="W889" s="12">
        <v>0</v>
      </c>
      <c r="X889" s="12">
        <v>0</v>
      </c>
      <c r="Y889" s="12">
        <v>314</v>
      </c>
      <c r="Z889" s="12">
        <v>313.1395</v>
      </c>
      <c r="AA889" s="27">
        <f t="shared" si="28"/>
        <v>99.725955414012731</v>
      </c>
      <c r="AB889" s="27">
        <f t="shared" si="29"/>
        <v>58.530747663551395</v>
      </c>
    </row>
    <row r="890" spans="1:28" outlineLevel="4" x14ac:dyDescent="0.25">
      <c r="A890" s="9" t="s">
        <v>66</v>
      </c>
      <c r="B890" s="10" t="s">
        <v>11</v>
      </c>
      <c r="C890" s="10" t="s">
        <v>67</v>
      </c>
      <c r="D890" s="10" t="s">
        <v>652</v>
      </c>
      <c r="E890" s="10" t="s">
        <v>11</v>
      </c>
      <c r="F890" s="10"/>
      <c r="G890" s="10"/>
      <c r="H890" s="10"/>
      <c r="I890" s="10"/>
      <c r="J890" s="11">
        <v>0</v>
      </c>
      <c r="K890" s="12">
        <v>535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>
        <v>0</v>
      </c>
      <c r="S890" s="12">
        <v>314</v>
      </c>
      <c r="T890" s="12">
        <v>314</v>
      </c>
      <c r="U890" s="12">
        <v>0</v>
      </c>
      <c r="V890" s="12">
        <v>0</v>
      </c>
      <c r="W890" s="12">
        <v>0</v>
      </c>
      <c r="X890" s="12">
        <v>0</v>
      </c>
      <c r="Y890" s="12">
        <v>314</v>
      </c>
      <c r="Z890" s="12">
        <v>313.1395</v>
      </c>
      <c r="AA890" s="27">
        <f t="shared" si="28"/>
        <v>99.725955414012731</v>
      </c>
      <c r="AB890" s="27">
        <f t="shared" si="29"/>
        <v>58.530747663551395</v>
      </c>
    </row>
    <row r="891" spans="1:28" outlineLevel="5" x14ac:dyDescent="0.25">
      <c r="A891" s="9" t="s">
        <v>68</v>
      </c>
      <c r="B891" s="10" t="s">
        <v>11</v>
      </c>
      <c r="C891" s="10" t="s">
        <v>69</v>
      </c>
      <c r="D891" s="10" t="s">
        <v>652</v>
      </c>
      <c r="E891" s="10" t="s">
        <v>11</v>
      </c>
      <c r="F891" s="10"/>
      <c r="G891" s="10"/>
      <c r="H891" s="10"/>
      <c r="I891" s="10"/>
      <c r="J891" s="11">
        <v>0</v>
      </c>
      <c r="K891" s="12">
        <v>535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>
        <v>0</v>
      </c>
      <c r="S891" s="12">
        <v>314</v>
      </c>
      <c r="T891" s="12">
        <v>314</v>
      </c>
      <c r="U891" s="12">
        <v>0</v>
      </c>
      <c r="V891" s="12">
        <v>0</v>
      </c>
      <c r="W891" s="12">
        <v>0</v>
      </c>
      <c r="X891" s="12">
        <v>0</v>
      </c>
      <c r="Y891" s="12">
        <v>314</v>
      </c>
      <c r="Z891" s="12">
        <v>313.1395</v>
      </c>
      <c r="AA891" s="27">
        <f t="shared" si="28"/>
        <v>99.725955414012731</v>
      </c>
      <c r="AB891" s="27">
        <f t="shared" si="29"/>
        <v>58.530747663551395</v>
      </c>
    </row>
    <row r="892" spans="1:28" outlineLevel="6" x14ac:dyDescent="0.25">
      <c r="A892" s="9" t="s">
        <v>197</v>
      </c>
      <c r="B892" s="10" t="s">
        <v>11</v>
      </c>
      <c r="C892" s="10" t="s">
        <v>69</v>
      </c>
      <c r="D892" s="10" t="s">
        <v>652</v>
      </c>
      <c r="E892" s="10" t="s">
        <v>198</v>
      </c>
      <c r="F892" s="10"/>
      <c r="G892" s="10"/>
      <c r="H892" s="10"/>
      <c r="I892" s="10"/>
      <c r="J892" s="11">
        <v>0</v>
      </c>
      <c r="K892" s="12">
        <v>535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>
        <v>0</v>
      </c>
      <c r="S892" s="12">
        <v>314</v>
      </c>
      <c r="T892" s="12">
        <v>314</v>
      </c>
      <c r="U892" s="12">
        <v>0</v>
      </c>
      <c r="V892" s="12">
        <v>0</v>
      </c>
      <c r="W892" s="12">
        <v>0</v>
      </c>
      <c r="X892" s="12">
        <v>0</v>
      </c>
      <c r="Y892" s="12">
        <v>314</v>
      </c>
      <c r="Z892" s="12">
        <v>313.1395</v>
      </c>
      <c r="AA892" s="27">
        <f t="shared" si="28"/>
        <v>99.725955414012731</v>
      </c>
      <c r="AB892" s="27">
        <f t="shared" si="29"/>
        <v>58.530747663551395</v>
      </c>
    </row>
    <row r="893" spans="1:28" ht="25.5" outlineLevel="3" x14ac:dyDescent="0.25">
      <c r="A893" s="9" t="s">
        <v>653</v>
      </c>
      <c r="B893" s="10" t="s">
        <v>11</v>
      </c>
      <c r="C893" s="10" t="s">
        <v>12</v>
      </c>
      <c r="D893" s="10" t="s">
        <v>654</v>
      </c>
      <c r="E893" s="10" t="s">
        <v>11</v>
      </c>
      <c r="F893" s="10"/>
      <c r="G893" s="10"/>
      <c r="H893" s="10"/>
      <c r="I893" s="10"/>
      <c r="J893" s="11">
        <v>0</v>
      </c>
      <c r="K893" s="12">
        <v>300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>
        <v>0</v>
      </c>
      <c r="S893" s="12">
        <v>224.8</v>
      </c>
      <c r="T893" s="12">
        <v>224.8</v>
      </c>
      <c r="U893" s="12">
        <v>0</v>
      </c>
      <c r="V893" s="12">
        <v>0</v>
      </c>
      <c r="W893" s="12">
        <v>0</v>
      </c>
      <c r="X893" s="12">
        <v>0</v>
      </c>
      <c r="Y893" s="12">
        <v>224.8</v>
      </c>
      <c r="Z893" s="12">
        <v>162.0592</v>
      </c>
      <c r="AA893" s="27">
        <f t="shared" si="28"/>
        <v>72.090391459074738</v>
      </c>
      <c r="AB893" s="27">
        <f t="shared" si="29"/>
        <v>54.019733333333328</v>
      </c>
    </row>
    <row r="894" spans="1:28" outlineLevel="4" x14ac:dyDescent="0.25">
      <c r="A894" s="9" t="s">
        <v>66</v>
      </c>
      <c r="B894" s="10" t="s">
        <v>11</v>
      </c>
      <c r="C894" s="10" t="s">
        <v>67</v>
      </c>
      <c r="D894" s="10" t="s">
        <v>654</v>
      </c>
      <c r="E894" s="10" t="s">
        <v>11</v>
      </c>
      <c r="F894" s="10"/>
      <c r="G894" s="10"/>
      <c r="H894" s="10"/>
      <c r="I894" s="10"/>
      <c r="J894" s="11">
        <v>0</v>
      </c>
      <c r="K894" s="12">
        <v>300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>
        <v>0</v>
      </c>
      <c r="S894" s="12">
        <v>224.8</v>
      </c>
      <c r="T894" s="12">
        <v>224.8</v>
      </c>
      <c r="U894" s="12">
        <v>0</v>
      </c>
      <c r="V894" s="12">
        <v>0</v>
      </c>
      <c r="W894" s="12">
        <v>0</v>
      </c>
      <c r="X894" s="12">
        <v>0</v>
      </c>
      <c r="Y894" s="12">
        <v>224.8</v>
      </c>
      <c r="Z894" s="12">
        <v>162.0592</v>
      </c>
      <c r="AA894" s="27">
        <f t="shared" si="28"/>
        <v>72.090391459074738</v>
      </c>
      <c r="AB894" s="27">
        <f t="shared" si="29"/>
        <v>54.019733333333328</v>
      </c>
    </row>
    <row r="895" spans="1:28" outlineLevel="5" x14ac:dyDescent="0.25">
      <c r="A895" s="9" t="s">
        <v>68</v>
      </c>
      <c r="B895" s="10" t="s">
        <v>11</v>
      </c>
      <c r="C895" s="10" t="s">
        <v>69</v>
      </c>
      <c r="D895" s="10" t="s">
        <v>654</v>
      </c>
      <c r="E895" s="10" t="s">
        <v>11</v>
      </c>
      <c r="F895" s="10"/>
      <c r="G895" s="10"/>
      <c r="H895" s="10"/>
      <c r="I895" s="10"/>
      <c r="J895" s="11">
        <v>0</v>
      </c>
      <c r="K895" s="12">
        <v>300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>
        <v>0</v>
      </c>
      <c r="S895" s="12">
        <v>224.8</v>
      </c>
      <c r="T895" s="12">
        <v>224.8</v>
      </c>
      <c r="U895" s="12">
        <v>0</v>
      </c>
      <c r="V895" s="12">
        <v>0</v>
      </c>
      <c r="W895" s="12">
        <v>0</v>
      </c>
      <c r="X895" s="12">
        <v>0</v>
      </c>
      <c r="Y895" s="12">
        <v>224.8</v>
      </c>
      <c r="Z895" s="12">
        <v>162.0592</v>
      </c>
      <c r="AA895" s="27">
        <f t="shared" si="28"/>
        <v>72.090391459074738</v>
      </c>
      <c r="AB895" s="27">
        <f t="shared" si="29"/>
        <v>54.019733333333328</v>
      </c>
    </row>
    <row r="896" spans="1:28" ht="25.5" outlineLevel="6" x14ac:dyDescent="0.25">
      <c r="A896" s="9" t="s">
        <v>27</v>
      </c>
      <c r="B896" s="10" t="s">
        <v>11</v>
      </c>
      <c r="C896" s="10" t="s">
        <v>69</v>
      </c>
      <c r="D896" s="10" t="s">
        <v>654</v>
      </c>
      <c r="E896" s="10" t="s">
        <v>28</v>
      </c>
      <c r="F896" s="10"/>
      <c r="G896" s="10"/>
      <c r="H896" s="10"/>
      <c r="I896" s="10"/>
      <c r="J896" s="11">
        <v>0</v>
      </c>
      <c r="K896" s="12">
        <v>300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>
        <v>0</v>
      </c>
      <c r="S896" s="12">
        <v>224.8</v>
      </c>
      <c r="T896" s="12">
        <v>224.8</v>
      </c>
      <c r="U896" s="12">
        <v>0</v>
      </c>
      <c r="V896" s="12">
        <v>0</v>
      </c>
      <c r="W896" s="12">
        <v>0</v>
      </c>
      <c r="X896" s="12">
        <v>0</v>
      </c>
      <c r="Y896" s="12">
        <v>224.8</v>
      </c>
      <c r="Z896" s="12">
        <v>162.0592</v>
      </c>
      <c r="AA896" s="27">
        <f t="shared" si="28"/>
        <v>72.090391459074738</v>
      </c>
      <c r="AB896" s="27">
        <f t="shared" si="29"/>
        <v>54.019733333333328</v>
      </c>
    </row>
    <row r="897" spans="1:28" ht="25.5" outlineLevel="3" x14ac:dyDescent="0.25">
      <c r="A897" s="9" t="s">
        <v>655</v>
      </c>
      <c r="B897" s="10" t="s">
        <v>11</v>
      </c>
      <c r="C897" s="10" t="s">
        <v>12</v>
      </c>
      <c r="D897" s="10" t="s">
        <v>656</v>
      </c>
      <c r="E897" s="10" t="s">
        <v>11</v>
      </c>
      <c r="F897" s="10"/>
      <c r="G897" s="10"/>
      <c r="H897" s="10"/>
      <c r="I897" s="10"/>
      <c r="J897" s="11">
        <v>0</v>
      </c>
      <c r="K897" s="12">
        <v>13.3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>
        <v>0</v>
      </c>
      <c r="S897" s="12">
        <v>13.3</v>
      </c>
      <c r="T897" s="12">
        <v>13.3</v>
      </c>
      <c r="U897" s="12">
        <v>0</v>
      </c>
      <c r="V897" s="12">
        <v>0</v>
      </c>
      <c r="W897" s="12">
        <v>0</v>
      </c>
      <c r="X897" s="12">
        <v>0</v>
      </c>
      <c r="Y897" s="12">
        <v>13.3</v>
      </c>
      <c r="Z897" s="12">
        <v>0</v>
      </c>
      <c r="AA897" s="27">
        <f t="shared" si="28"/>
        <v>0</v>
      </c>
      <c r="AB897" s="27">
        <f t="shared" si="29"/>
        <v>0</v>
      </c>
    </row>
    <row r="898" spans="1:28" ht="25.5" outlineLevel="4" x14ac:dyDescent="0.25">
      <c r="A898" s="9" t="s">
        <v>109</v>
      </c>
      <c r="B898" s="10" t="s">
        <v>11</v>
      </c>
      <c r="C898" s="10" t="s">
        <v>110</v>
      </c>
      <c r="D898" s="10" t="s">
        <v>656</v>
      </c>
      <c r="E898" s="10" t="s">
        <v>11</v>
      </c>
      <c r="F898" s="10"/>
      <c r="G898" s="10"/>
      <c r="H898" s="10"/>
      <c r="I898" s="10"/>
      <c r="J898" s="11">
        <v>0</v>
      </c>
      <c r="K898" s="12">
        <v>13.3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>
        <v>0</v>
      </c>
      <c r="S898" s="12">
        <v>13.3</v>
      </c>
      <c r="T898" s="12">
        <v>13.3</v>
      </c>
      <c r="U898" s="12">
        <v>0</v>
      </c>
      <c r="V898" s="12">
        <v>0</v>
      </c>
      <c r="W898" s="12">
        <v>0</v>
      </c>
      <c r="X898" s="12">
        <v>0</v>
      </c>
      <c r="Y898" s="12">
        <v>13.3</v>
      </c>
      <c r="Z898" s="12">
        <v>0</v>
      </c>
      <c r="AA898" s="27">
        <f t="shared" si="28"/>
        <v>0</v>
      </c>
      <c r="AB898" s="27">
        <f t="shared" si="29"/>
        <v>0</v>
      </c>
    </row>
    <row r="899" spans="1:28" ht="25.5" outlineLevel="5" x14ac:dyDescent="0.25">
      <c r="A899" s="9" t="s">
        <v>657</v>
      </c>
      <c r="B899" s="10" t="s">
        <v>11</v>
      </c>
      <c r="C899" s="10" t="s">
        <v>658</v>
      </c>
      <c r="D899" s="10" t="s">
        <v>656</v>
      </c>
      <c r="E899" s="10" t="s">
        <v>11</v>
      </c>
      <c r="F899" s="10"/>
      <c r="G899" s="10"/>
      <c r="H899" s="10"/>
      <c r="I899" s="10"/>
      <c r="J899" s="11">
        <v>0</v>
      </c>
      <c r="K899" s="12">
        <v>13.3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>
        <v>0</v>
      </c>
      <c r="S899" s="12">
        <v>13.3</v>
      </c>
      <c r="T899" s="12">
        <v>13.3</v>
      </c>
      <c r="U899" s="12">
        <v>0</v>
      </c>
      <c r="V899" s="12">
        <v>0</v>
      </c>
      <c r="W899" s="12">
        <v>0</v>
      </c>
      <c r="X899" s="12">
        <v>0</v>
      </c>
      <c r="Y899" s="12">
        <v>13.3</v>
      </c>
      <c r="Z899" s="12">
        <v>0</v>
      </c>
      <c r="AA899" s="27">
        <f t="shared" si="28"/>
        <v>0</v>
      </c>
      <c r="AB899" s="27">
        <f t="shared" si="29"/>
        <v>0</v>
      </c>
    </row>
    <row r="900" spans="1:28" ht="25.5" outlineLevel="6" x14ac:dyDescent="0.25">
      <c r="A900" s="9" t="s">
        <v>43</v>
      </c>
      <c r="B900" s="10" t="s">
        <v>11</v>
      </c>
      <c r="C900" s="10" t="s">
        <v>658</v>
      </c>
      <c r="D900" s="10" t="s">
        <v>656</v>
      </c>
      <c r="E900" s="10" t="s">
        <v>44</v>
      </c>
      <c r="F900" s="10"/>
      <c r="G900" s="10"/>
      <c r="H900" s="10"/>
      <c r="I900" s="10"/>
      <c r="J900" s="11">
        <v>0</v>
      </c>
      <c r="K900" s="12">
        <v>13.3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>
        <v>0</v>
      </c>
      <c r="S900" s="12">
        <v>13.3</v>
      </c>
      <c r="T900" s="12">
        <v>13.3</v>
      </c>
      <c r="U900" s="12">
        <v>0</v>
      </c>
      <c r="V900" s="12">
        <v>0</v>
      </c>
      <c r="W900" s="12">
        <v>0</v>
      </c>
      <c r="X900" s="12">
        <v>0</v>
      </c>
      <c r="Y900" s="12">
        <v>13.3</v>
      </c>
      <c r="Z900" s="12">
        <v>0</v>
      </c>
      <c r="AA900" s="27">
        <f t="shared" si="28"/>
        <v>0</v>
      </c>
      <c r="AB900" s="27">
        <f t="shared" si="29"/>
        <v>0</v>
      </c>
    </row>
    <row r="901" spans="1:28" ht="38.25" outlineLevel="3" x14ac:dyDescent="0.25">
      <c r="A901" s="9" t="s">
        <v>659</v>
      </c>
      <c r="B901" s="10" t="s">
        <v>11</v>
      </c>
      <c r="C901" s="10" t="s">
        <v>12</v>
      </c>
      <c r="D901" s="10" t="s">
        <v>660</v>
      </c>
      <c r="E901" s="10" t="s">
        <v>11</v>
      </c>
      <c r="F901" s="10"/>
      <c r="G901" s="10"/>
      <c r="H901" s="10"/>
      <c r="I901" s="10"/>
      <c r="J901" s="11">
        <v>0</v>
      </c>
      <c r="K901" s="12">
        <v>200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>
        <v>0</v>
      </c>
      <c r="S901" s="12">
        <v>0</v>
      </c>
      <c r="T901" s="12">
        <v>0</v>
      </c>
      <c r="U901" s="12">
        <v>0</v>
      </c>
      <c r="V901" s="12">
        <v>0</v>
      </c>
      <c r="W901" s="12">
        <v>0</v>
      </c>
      <c r="X901" s="12">
        <v>0</v>
      </c>
      <c r="Y901" s="12">
        <v>0</v>
      </c>
      <c r="Z901" s="12">
        <v>0</v>
      </c>
      <c r="AA901" s="12">
        <v>0</v>
      </c>
      <c r="AB901" s="27">
        <f t="shared" si="29"/>
        <v>0</v>
      </c>
    </row>
    <row r="902" spans="1:28" outlineLevel="4" x14ac:dyDescent="0.25">
      <c r="A902" s="9" t="s">
        <v>134</v>
      </c>
      <c r="B902" s="10" t="s">
        <v>11</v>
      </c>
      <c r="C902" s="10" t="s">
        <v>135</v>
      </c>
      <c r="D902" s="10" t="s">
        <v>660</v>
      </c>
      <c r="E902" s="10" t="s">
        <v>11</v>
      </c>
      <c r="F902" s="10"/>
      <c r="G902" s="10"/>
      <c r="H902" s="10"/>
      <c r="I902" s="10"/>
      <c r="J902" s="11">
        <v>0</v>
      </c>
      <c r="K902" s="12">
        <v>200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>
        <v>0</v>
      </c>
      <c r="S902" s="12">
        <v>0</v>
      </c>
      <c r="T902" s="12">
        <v>0</v>
      </c>
      <c r="U902" s="12">
        <v>0</v>
      </c>
      <c r="V902" s="12">
        <v>0</v>
      </c>
      <c r="W902" s="12">
        <v>0</v>
      </c>
      <c r="X902" s="12">
        <v>0</v>
      </c>
      <c r="Y902" s="12">
        <v>0</v>
      </c>
      <c r="Z902" s="12">
        <v>0</v>
      </c>
      <c r="AA902" s="12">
        <v>0</v>
      </c>
      <c r="AB902" s="27">
        <f t="shared" si="29"/>
        <v>0</v>
      </c>
    </row>
    <row r="903" spans="1:28" outlineLevel="5" x14ac:dyDescent="0.25">
      <c r="A903" s="9" t="s">
        <v>298</v>
      </c>
      <c r="B903" s="10" t="s">
        <v>11</v>
      </c>
      <c r="C903" s="10" t="s">
        <v>299</v>
      </c>
      <c r="D903" s="10" t="s">
        <v>660</v>
      </c>
      <c r="E903" s="10" t="s">
        <v>11</v>
      </c>
      <c r="F903" s="10"/>
      <c r="G903" s="10"/>
      <c r="H903" s="10"/>
      <c r="I903" s="10"/>
      <c r="J903" s="11">
        <v>0</v>
      </c>
      <c r="K903" s="12">
        <v>200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>
        <v>0</v>
      </c>
      <c r="S903" s="12">
        <v>0</v>
      </c>
      <c r="T903" s="12">
        <v>0</v>
      </c>
      <c r="U903" s="12">
        <v>0</v>
      </c>
      <c r="V903" s="12">
        <v>0</v>
      </c>
      <c r="W903" s="12">
        <v>0</v>
      </c>
      <c r="X903" s="12">
        <v>0</v>
      </c>
      <c r="Y903" s="12">
        <v>0</v>
      </c>
      <c r="Z903" s="12">
        <v>0</v>
      </c>
      <c r="AA903" s="12">
        <v>0</v>
      </c>
      <c r="AB903" s="27">
        <f t="shared" si="29"/>
        <v>0</v>
      </c>
    </row>
    <row r="904" spans="1:28" ht="25.5" outlineLevel="6" x14ac:dyDescent="0.25">
      <c r="A904" s="9" t="s">
        <v>27</v>
      </c>
      <c r="B904" s="10" t="s">
        <v>11</v>
      </c>
      <c r="C904" s="10" t="s">
        <v>299</v>
      </c>
      <c r="D904" s="10" t="s">
        <v>660</v>
      </c>
      <c r="E904" s="10" t="s">
        <v>28</v>
      </c>
      <c r="F904" s="10"/>
      <c r="G904" s="10"/>
      <c r="H904" s="10"/>
      <c r="I904" s="10"/>
      <c r="J904" s="11">
        <v>0</v>
      </c>
      <c r="K904" s="12">
        <v>200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>
        <v>0</v>
      </c>
      <c r="S904" s="12">
        <v>0</v>
      </c>
      <c r="T904" s="12">
        <v>0</v>
      </c>
      <c r="U904" s="12">
        <v>0</v>
      </c>
      <c r="V904" s="12">
        <v>0</v>
      </c>
      <c r="W904" s="12">
        <v>0</v>
      </c>
      <c r="X904" s="12">
        <v>0</v>
      </c>
      <c r="Y904" s="12">
        <v>0</v>
      </c>
      <c r="Z904" s="12">
        <v>0</v>
      </c>
      <c r="AA904" s="12">
        <v>0</v>
      </c>
      <c r="AB904" s="27">
        <f t="shared" si="29"/>
        <v>0</v>
      </c>
    </row>
    <row r="905" spans="1:28" ht="25.5" outlineLevel="1" x14ac:dyDescent="0.25">
      <c r="A905" s="9" t="s">
        <v>661</v>
      </c>
      <c r="B905" s="10" t="s">
        <v>11</v>
      </c>
      <c r="C905" s="10" t="s">
        <v>12</v>
      </c>
      <c r="D905" s="10" t="s">
        <v>662</v>
      </c>
      <c r="E905" s="10" t="s">
        <v>11</v>
      </c>
      <c r="F905" s="10"/>
      <c r="G905" s="10"/>
      <c r="H905" s="10"/>
      <c r="I905" s="10"/>
      <c r="J905" s="11">
        <v>0</v>
      </c>
      <c r="K905" s="12">
        <v>2583.1819999999998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>
        <v>0</v>
      </c>
      <c r="S905" s="12">
        <v>2106.5619000000002</v>
      </c>
      <c r="T905" s="12">
        <v>2106.5619000000002</v>
      </c>
      <c r="U905" s="12">
        <v>0</v>
      </c>
      <c r="V905" s="12">
        <v>0</v>
      </c>
      <c r="W905" s="12">
        <v>0</v>
      </c>
      <c r="X905" s="12">
        <v>0</v>
      </c>
      <c r="Y905" s="12">
        <v>2106.5619000000002</v>
      </c>
      <c r="Z905" s="12">
        <v>2072.5544</v>
      </c>
      <c r="AA905" s="27">
        <f t="shared" si="28"/>
        <v>98.385639652934003</v>
      </c>
      <c r="AB905" s="27">
        <f t="shared" si="29"/>
        <v>80.232612336258157</v>
      </c>
    </row>
    <row r="906" spans="1:28" ht="25.5" outlineLevel="2" x14ac:dyDescent="0.25">
      <c r="A906" s="9" t="s">
        <v>663</v>
      </c>
      <c r="B906" s="10" t="s">
        <v>11</v>
      </c>
      <c r="C906" s="10" t="s">
        <v>12</v>
      </c>
      <c r="D906" s="10" t="s">
        <v>662</v>
      </c>
      <c r="E906" s="10" t="s">
        <v>11</v>
      </c>
      <c r="F906" s="10"/>
      <c r="G906" s="10"/>
      <c r="H906" s="10"/>
      <c r="I906" s="10"/>
      <c r="J906" s="11">
        <v>0</v>
      </c>
      <c r="K906" s="12">
        <v>2583.1819999999998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>
        <v>0</v>
      </c>
      <c r="S906" s="12">
        <v>2106.5619000000002</v>
      </c>
      <c r="T906" s="12">
        <v>2106.5619000000002</v>
      </c>
      <c r="U906" s="12">
        <v>0</v>
      </c>
      <c r="V906" s="12">
        <v>0</v>
      </c>
      <c r="W906" s="12">
        <v>0</v>
      </c>
      <c r="X906" s="12">
        <v>0</v>
      </c>
      <c r="Y906" s="12">
        <v>2106.5619000000002</v>
      </c>
      <c r="Z906" s="12">
        <v>2072.5544</v>
      </c>
      <c r="AA906" s="27">
        <f t="shared" si="28"/>
        <v>98.385639652934003</v>
      </c>
      <c r="AB906" s="27">
        <f t="shared" si="29"/>
        <v>80.232612336258157</v>
      </c>
    </row>
    <row r="907" spans="1:28" ht="25.5" outlineLevel="3" x14ac:dyDescent="0.25">
      <c r="A907" s="9" t="s">
        <v>664</v>
      </c>
      <c r="B907" s="10" t="s">
        <v>11</v>
      </c>
      <c r="C907" s="10" t="s">
        <v>12</v>
      </c>
      <c r="D907" s="10" t="s">
        <v>665</v>
      </c>
      <c r="E907" s="10" t="s">
        <v>11</v>
      </c>
      <c r="F907" s="10"/>
      <c r="G907" s="10"/>
      <c r="H907" s="10"/>
      <c r="I907" s="10"/>
      <c r="J907" s="11">
        <v>0</v>
      </c>
      <c r="K907" s="12">
        <v>1380.6659999999999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>
        <v>0</v>
      </c>
      <c r="S907" s="12">
        <v>1110.5618999999999</v>
      </c>
      <c r="T907" s="12">
        <v>1110.5618999999999</v>
      </c>
      <c r="U907" s="12">
        <v>0</v>
      </c>
      <c r="V907" s="12">
        <v>0</v>
      </c>
      <c r="W907" s="12">
        <v>0</v>
      </c>
      <c r="X907" s="12">
        <v>0</v>
      </c>
      <c r="Y907" s="12">
        <v>1110.5618999999999</v>
      </c>
      <c r="Z907" s="12">
        <v>1110.2963999999999</v>
      </c>
      <c r="AA907" s="27">
        <f t="shared" si="28"/>
        <v>99.976093183099479</v>
      </c>
      <c r="AB907" s="27">
        <f t="shared" si="29"/>
        <v>80.417450708571081</v>
      </c>
    </row>
    <row r="908" spans="1:28" outlineLevel="4" x14ac:dyDescent="0.25">
      <c r="A908" s="9" t="s">
        <v>66</v>
      </c>
      <c r="B908" s="10" t="s">
        <v>11</v>
      </c>
      <c r="C908" s="10" t="s">
        <v>67</v>
      </c>
      <c r="D908" s="10" t="s">
        <v>665</v>
      </c>
      <c r="E908" s="10" t="s">
        <v>11</v>
      </c>
      <c r="F908" s="10"/>
      <c r="G908" s="10"/>
      <c r="H908" s="10"/>
      <c r="I908" s="10"/>
      <c r="J908" s="11">
        <v>0</v>
      </c>
      <c r="K908" s="12">
        <v>1380.6659999999999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>
        <v>0</v>
      </c>
      <c r="S908" s="12">
        <v>1110.5618999999999</v>
      </c>
      <c r="T908" s="12">
        <v>1110.5618999999999</v>
      </c>
      <c r="U908" s="12">
        <v>0</v>
      </c>
      <c r="V908" s="12">
        <v>0</v>
      </c>
      <c r="W908" s="12">
        <v>0</v>
      </c>
      <c r="X908" s="12">
        <v>0</v>
      </c>
      <c r="Y908" s="12">
        <v>1110.5618999999999</v>
      </c>
      <c r="Z908" s="12">
        <v>1110.2963999999999</v>
      </c>
      <c r="AA908" s="27">
        <f t="shared" si="28"/>
        <v>99.976093183099479</v>
      </c>
      <c r="AB908" s="27">
        <f t="shared" si="29"/>
        <v>80.417450708571081</v>
      </c>
    </row>
    <row r="909" spans="1:28" ht="25.5" outlineLevel="5" x14ac:dyDescent="0.25">
      <c r="A909" s="9" t="s">
        <v>232</v>
      </c>
      <c r="B909" s="10" t="s">
        <v>11</v>
      </c>
      <c r="C909" s="10" t="s">
        <v>233</v>
      </c>
      <c r="D909" s="10" t="s">
        <v>665</v>
      </c>
      <c r="E909" s="10" t="s">
        <v>11</v>
      </c>
      <c r="F909" s="10"/>
      <c r="G909" s="10"/>
      <c r="H909" s="10"/>
      <c r="I909" s="10"/>
      <c r="J909" s="11">
        <v>0</v>
      </c>
      <c r="K909" s="12">
        <v>1380.6659999999999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>
        <v>0</v>
      </c>
      <c r="S909" s="12">
        <v>1110.5618999999999</v>
      </c>
      <c r="T909" s="12">
        <v>1110.5618999999999</v>
      </c>
      <c r="U909" s="12">
        <v>0</v>
      </c>
      <c r="V909" s="12">
        <v>0</v>
      </c>
      <c r="W909" s="12">
        <v>0</v>
      </c>
      <c r="X909" s="12">
        <v>0</v>
      </c>
      <c r="Y909" s="12">
        <v>1110.5618999999999</v>
      </c>
      <c r="Z909" s="12">
        <v>1110.2963999999999</v>
      </c>
      <c r="AA909" s="27">
        <f t="shared" si="28"/>
        <v>99.976093183099479</v>
      </c>
      <c r="AB909" s="27">
        <f t="shared" si="29"/>
        <v>80.417450708571081</v>
      </c>
    </row>
    <row r="910" spans="1:28" outlineLevel="6" x14ac:dyDescent="0.25">
      <c r="A910" s="9" t="s">
        <v>167</v>
      </c>
      <c r="B910" s="10" t="s">
        <v>11</v>
      </c>
      <c r="C910" s="10" t="s">
        <v>233</v>
      </c>
      <c r="D910" s="10" t="s">
        <v>665</v>
      </c>
      <c r="E910" s="10" t="s">
        <v>168</v>
      </c>
      <c r="F910" s="10"/>
      <c r="G910" s="10"/>
      <c r="H910" s="10"/>
      <c r="I910" s="10"/>
      <c r="J910" s="11">
        <v>0</v>
      </c>
      <c r="K910" s="12">
        <v>1093.3041000000001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>
        <v>0</v>
      </c>
      <c r="S910" s="12">
        <v>856</v>
      </c>
      <c r="T910" s="12">
        <v>856</v>
      </c>
      <c r="U910" s="12">
        <v>0</v>
      </c>
      <c r="V910" s="12">
        <v>0</v>
      </c>
      <c r="W910" s="12">
        <v>0</v>
      </c>
      <c r="X910" s="12">
        <v>0</v>
      </c>
      <c r="Y910" s="12">
        <v>856</v>
      </c>
      <c r="Z910" s="12">
        <v>855.77829999999994</v>
      </c>
      <c r="AA910" s="27">
        <f t="shared" si="28"/>
        <v>99.974100467289716</v>
      </c>
      <c r="AB910" s="27">
        <f t="shared" si="29"/>
        <v>78.274498376069374</v>
      </c>
    </row>
    <row r="911" spans="1:28" ht="38.25" outlineLevel="6" x14ac:dyDescent="0.25">
      <c r="A911" s="9" t="s">
        <v>169</v>
      </c>
      <c r="B911" s="10" t="s">
        <v>11</v>
      </c>
      <c r="C911" s="10" t="s">
        <v>233</v>
      </c>
      <c r="D911" s="10" t="s">
        <v>665</v>
      </c>
      <c r="E911" s="10" t="s">
        <v>170</v>
      </c>
      <c r="F911" s="10"/>
      <c r="G911" s="10"/>
      <c r="H911" s="10"/>
      <c r="I911" s="10"/>
      <c r="J911" s="11">
        <v>0</v>
      </c>
      <c r="K911" s="12">
        <v>287.36189999999999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>
        <v>0</v>
      </c>
      <c r="S911" s="12">
        <v>254.56190000000001</v>
      </c>
      <c r="T911" s="12">
        <v>254.56190000000001</v>
      </c>
      <c r="U911" s="12">
        <v>0</v>
      </c>
      <c r="V911" s="12">
        <v>0</v>
      </c>
      <c r="W911" s="12">
        <v>0</v>
      </c>
      <c r="X911" s="12">
        <v>0</v>
      </c>
      <c r="Y911" s="12">
        <v>254.56190000000001</v>
      </c>
      <c r="Z911" s="12">
        <v>254.5181</v>
      </c>
      <c r="AA911" s="27">
        <f t="shared" si="28"/>
        <v>99.982793968775368</v>
      </c>
      <c r="AB911" s="27">
        <f t="shared" si="29"/>
        <v>88.570579467911372</v>
      </c>
    </row>
    <row r="912" spans="1:28" ht="25.5" outlineLevel="3" x14ac:dyDescent="0.25">
      <c r="A912" s="9" t="s">
        <v>163</v>
      </c>
      <c r="B912" s="10" t="s">
        <v>11</v>
      </c>
      <c r="C912" s="10" t="s">
        <v>12</v>
      </c>
      <c r="D912" s="10" t="s">
        <v>666</v>
      </c>
      <c r="E912" s="10" t="s">
        <v>11</v>
      </c>
      <c r="F912" s="10"/>
      <c r="G912" s="10"/>
      <c r="H912" s="10"/>
      <c r="I912" s="10"/>
      <c r="J912" s="11">
        <v>0</v>
      </c>
      <c r="K912" s="12">
        <v>1122.616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>
        <v>0</v>
      </c>
      <c r="S912" s="12">
        <v>931</v>
      </c>
      <c r="T912" s="12">
        <v>931</v>
      </c>
      <c r="U912" s="12">
        <v>0</v>
      </c>
      <c r="V912" s="12">
        <v>0</v>
      </c>
      <c r="W912" s="12">
        <v>0</v>
      </c>
      <c r="X912" s="12">
        <v>0</v>
      </c>
      <c r="Y912" s="12">
        <v>931</v>
      </c>
      <c r="Z912" s="12">
        <v>928.89599999999996</v>
      </c>
      <c r="AA912" s="27">
        <f t="shared" si="28"/>
        <v>99.774006444683124</v>
      </c>
      <c r="AB912" s="27">
        <f t="shared" si="29"/>
        <v>82.743876802040944</v>
      </c>
    </row>
    <row r="913" spans="1:28" outlineLevel="4" x14ac:dyDescent="0.25">
      <c r="A913" s="9" t="s">
        <v>66</v>
      </c>
      <c r="B913" s="10" t="s">
        <v>11</v>
      </c>
      <c r="C913" s="10" t="s">
        <v>67</v>
      </c>
      <c r="D913" s="10" t="s">
        <v>666</v>
      </c>
      <c r="E913" s="10" t="s">
        <v>11</v>
      </c>
      <c r="F913" s="10"/>
      <c r="G913" s="10"/>
      <c r="H913" s="10"/>
      <c r="I913" s="10"/>
      <c r="J913" s="11">
        <v>0</v>
      </c>
      <c r="K913" s="12">
        <v>1122.616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>
        <v>0</v>
      </c>
      <c r="S913" s="12">
        <v>931</v>
      </c>
      <c r="T913" s="12">
        <v>931</v>
      </c>
      <c r="U913" s="12">
        <v>0</v>
      </c>
      <c r="V913" s="12">
        <v>0</v>
      </c>
      <c r="W913" s="12">
        <v>0</v>
      </c>
      <c r="X913" s="12">
        <v>0</v>
      </c>
      <c r="Y913" s="12">
        <v>931</v>
      </c>
      <c r="Z913" s="12">
        <v>928.89599999999996</v>
      </c>
      <c r="AA913" s="27">
        <f t="shared" ref="AA913:AA976" si="30">Z913/S913*100</f>
        <v>99.774006444683124</v>
      </c>
      <c r="AB913" s="27">
        <f t="shared" ref="AB913:AB976" si="31">Z913/K913*100</f>
        <v>82.743876802040944</v>
      </c>
    </row>
    <row r="914" spans="1:28" ht="25.5" outlineLevel="5" x14ac:dyDescent="0.25">
      <c r="A914" s="9" t="s">
        <v>232</v>
      </c>
      <c r="B914" s="10" t="s">
        <v>11</v>
      </c>
      <c r="C914" s="10" t="s">
        <v>233</v>
      </c>
      <c r="D914" s="10" t="s">
        <v>666</v>
      </c>
      <c r="E914" s="10" t="s">
        <v>11</v>
      </c>
      <c r="F914" s="10"/>
      <c r="G914" s="10"/>
      <c r="H914" s="10"/>
      <c r="I914" s="10"/>
      <c r="J914" s="11">
        <v>0</v>
      </c>
      <c r="K914" s="12">
        <v>1122.616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>
        <v>0</v>
      </c>
      <c r="S914" s="12">
        <v>931</v>
      </c>
      <c r="T914" s="12">
        <v>931</v>
      </c>
      <c r="U914" s="12">
        <v>0</v>
      </c>
      <c r="V914" s="12">
        <v>0</v>
      </c>
      <c r="W914" s="12">
        <v>0</v>
      </c>
      <c r="X914" s="12">
        <v>0</v>
      </c>
      <c r="Y914" s="12">
        <v>931</v>
      </c>
      <c r="Z914" s="12">
        <v>928.89599999999996</v>
      </c>
      <c r="AA914" s="27">
        <f t="shared" si="30"/>
        <v>99.774006444683124</v>
      </c>
      <c r="AB914" s="27">
        <f t="shared" si="31"/>
        <v>82.743876802040944</v>
      </c>
    </row>
    <row r="915" spans="1:28" outlineLevel="6" x14ac:dyDescent="0.25">
      <c r="A915" s="9" t="s">
        <v>167</v>
      </c>
      <c r="B915" s="10" t="s">
        <v>11</v>
      </c>
      <c r="C915" s="10" t="s">
        <v>233</v>
      </c>
      <c r="D915" s="10" t="s">
        <v>666</v>
      </c>
      <c r="E915" s="10" t="s">
        <v>168</v>
      </c>
      <c r="F915" s="10"/>
      <c r="G915" s="10"/>
      <c r="H915" s="10"/>
      <c r="I915" s="10"/>
      <c r="J915" s="11">
        <v>0</v>
      </c>
      <c r="K915" s="12">
        <v>870.27120000000002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>
        <v>0</v>
      </c>
      <c r="S915" s="12">
        <v>715</v>
      </c>
      <c r="T915" s="12">
        <v>715</v>
      </c>
      <c r="U915" s="12">
        <v>0</v>
      </c>
      <c r="V915" s="12">
        <v>0</v>
      </c>
      <c r="W915" s="12">
        <v>0</v>
      </c>
      <c r="X915" s="12">
        <v>0</v>
      </c>
      <c r="Y915" s="12">
        <v>715</v>
      </c>
      <c r="Z915" s="12">
        <v>714.36559999999997</v>
      </c>
      <c r="AA915" s="27">
        <f t="shared" si="30"/>
        <v>99.911272727272731</v>
      </c>
      <c r="AB915" s="27">
        <f t="shared" si="31"/>
        <v>82.085400505037967</v>
      </c>
    </row>
    <row r="916" spans="1:28" ht="38.25" outlineLevel="6" x14ac:dyDescent="0.25">
      <c r="A916" s="9" t="s">
        <v>169</v>
      </c>
      <c r="B916" s="10" t="s">
        <v>11</v>
      </c>
      <c r="C916" s="10" t="s">
        <v>233</v>
      </c>
      <c r="D916" s="10" t="s">
        <v>666</v>
      </c>
      <c r="E916" s="10" t="s">
        <v>170</v>
      </c>
      <c r="F916" s="10"/>
      <c r="G916" s="10"/>
      <c r="H916" s="10"/>
      <c r="I916" s="10"/>
      <c r="J916" s="11">
        <v>0</v>
      </c>
      <c r="K916" s="12">
        <v>252.34479999999999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>
        <v>0</v>
      </c>
      <c r="S916" s="12">
        <v>216</v>
      </c>
      <c r="T916" s="12">
        <v>216</v>
      </c>
      <c r="U916" s="12">
        <v>0</v>
      </c>
      <c r="V916" s="12">
        <v>0</v>
      </c>
      <c r="W916" s="12">
        <v>0</v>
      </c>
      <c r="X916" s="12">
        <v>0</v>
      </c>
      <c r="Y916" s="12">
        <v>216</v>
      </c>
      <c r="Z916" s="12">
        <v>214.53039999999999</v>
      </c>
      <c r="AA916" s="27">
        <f t="shared" si="30"/>
        <v>99.319629629629631</v>
      </c>
      <c r="AB916" s="27">
        <f t="shared" si="31"/>
        <v>85.014789288307099</v>
      </c>
    </row>
    <row r="917" spans="1:28" outlineLevel="3" x14ac:dyDescent="0.25">
      <c r="A917" s="9" t="s">
        <v>667</v>
      </c>
      <c r="B917" s="10" t="s">
        <v>11</v>
      </c>
      <c r="C917" s="10" t="s">
        <v>12</v>
      </c>
      <c r="D917" s="10" t="s">
        <v>668</v>
      </c>
      <c r="E917" s="10" t="s">
        <v>11</v>
      </c>
      <c r="F917" s="10"/>
      <c r="G917" s="10"/>
      <c r="H917" s="10"/>
      <c r="I917" s="10"/>
      <c r="J917" s="11">
        <v>0</v>
      </c>
      <c r="K917" s="12">
        <v>29.9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>
        <v>0</v>
      </c>
      <c r="S917" s="12">
        <v>15</v>
      </c>
      <c r="T917" s="12">
        <v>15</v>
      </c>
      <c r="U917" s="12">
        <v>0</v>
      </c>
      <c r="V917" s="12">
        <v>0</v>
      </c>
      <c r="W917" s="12">
        <v>0</v>
      </c>
      <c r="X917" s="12">
        <v>0</v>
      </c>
      <c r="Y917" s="12">
        <v>15</v>
      </c>
      <c r="Z917" s="12">
        <v>15</v>
      </c>
      <c r="AA917" s="27">
        <f t="shared" si="30"/>
        <v>100</v>
      </c>
      <c r="AB917" s="27">
        <f t="shared" si="31"/>
        <v>50.167224080267559</v>
      </c>
    </row>
    <row r="918" spans="1:28" outlineLevel="4" x14ac:dyDescent="0.25">
      <c r="A918" s="9" t="s">
        <v>66</v>
      </c>
      <c r="B918" s="10" t="s">
        <v>11</v>
      </c>
      <c r="C918" s="10" t="s">
        <v>67</v>
      </c>
      <c r="D918" s="10" t="s">
        <v>668</v>
      </c>
      <c r="E918" s="10" t="s">
        <v>11</v>
      </c>
      <c r="F918" s="10"/>
      <c r="G918" s="10"/>
      <c r="H918" s="10"/>
      <c r="I918" s="10"/>
      <c r="J918" s="11">
        <v>0</v>
      </c>
      <c r="K918" s="12">
        <v>29.9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>
        <v>0</v>
      </c>
      <c r="S918" s="12">
        <v>15</v>
      </c>
      <c r="T918" s="12">
        <v>15</v>
      </c>
      <c r="U918" s="12">
        <v>0</v>
      </c>
      <c r="V918" s="12">
        <v>0</v>
      </c>
      <c r="W918" s="12">
        <v>0</v>
      </c>
      <c r="X918" s="12">
        <v>0</v>
      </c>
      <c r="Y918" s="12">
        <v>15</v>
      </c>
      <c r="Z918" s="12">
        <v>15</v>
      </c>
      <c r="AA918" s="27">
        <f t="shared" si="30"/>
        <v>100</v>
      </c>
      <c r="AB918" s="27">
        <f t="shared" si="31"/>
        <v>50.167224080267559</v>
      </c>
    </row>
    <row r="919" spans="1:28" ht="25.5" outlineLevel="5" x14ac:dyDescent="0.25">
      <c r="A919" s="9" t="s">
        <v>232</v>
      </c>
      <c r="B919" s="10" t="s">
        <v>11</v>
      </c>
      <c r="C919" s="10" t="s">
        <v>233</v>
      </c>
      <c r="D919" s="10" t="s">
        <v>668</v>
      </c>
      <c r="E919" s="10" t="s">
        <v>11</v>
      </c>
      <c r="F919" s="10"/>
      <c r="G919" s="10"/>
      <c r="H919" s="10"/>
      <c r="I919" s="10"/>
      <c r="J919" s="11">
        <v>0</v>
      </c>
      <c r="K919" s="12">
        <v>29.9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>
        <v>0</v>
      </c>
      <c r="S919" s="12">
        <v>15</v>
      </c>
      <c r="T919" s="12">
        <v>15</v>
      </c>
      <c r="U919" s="12">
        <v>0</v>
      </c>
      <c r="V919" s="12">
        <v>0</v>
      </c>
      <c r="W919" s="12">
        <v>0</v>
      </c>
      <c r="X919" s="12">
        <v>0</v>
      </c>
      <c r="Y919" s="12">
        <v>15</v>
      </c>
      <c r="Z919" s="12">
        <v>15</v>
      </c>
      <c r="AA919" s="27">
        <f t="shared" si="30"/>
        <v>100</v>
      </c>
      <c r="AB919" s="27">
        <f t="shared" si="31"/>
        <v>50.167224080267559</v>
      </c>
    </row>
    <row r="920" spans="1:28" ht="25.5" outlineLevel="6" x14ac:dyDescent="0.25">
      <c r="A920" s="9" t="s">
        <v>27</v>
      </c>
      <c r="B920" s="10" t="s">
        <v>11</v>
      </c>
      <c r="C920" s="10" t="s">
        <v>233</v>
      </c>
      <c r="D920" s="10" t="s">
        <v>668</v>
      </c>
      <c r="E920" s="10" t="s">
        <v>28</v>
      </c>
      <c r="F920" s="10"/>
      <c r="G920" s="10"/>
      <c r="H920" s="10"/>
      <c r="I920" s="10"/>
      <c r="J920" s="11">
        <v>0</v>
      </c>
      <c r="K920" s="12">
        <v>15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>
        <v>0</v>
      </c>
      <c r="S920" s="12">
        <v>15</v>
      </c>
      <c r="T920" s="12">
        <v>15</v>
      </c>
      <c r="U920" s="12">
        <v>0</v>
      </c>
      <c r="V920" s="12">
        <v>0</v>
      </c>
      <c r="W920" s="12">
        <v>0</v>
      </c>
      <c r="X920" s="12">
        <v>0</v>
      </c>
      <c r="Y920" s="12">
        <v>15</v>
      </c>
      <c r="Z920" s="12">
        <v>15</v>
      </c>
      <c r="AA920" s="27">
        <f t="shared" si="30"/>
        <v>100</v>
      </c>
      <c r="AB920" s="27">
        <f t="shared" si="31"/>
        <v>100</v>
      </c>
    </row>
    <row r="921" spans="1:28" outlineLevel="6" x14ac:dyDescent="0.25">
      <c r="A921" s="9" t="s">
        <v>195</v>
      </c>
      <c r="B921" s="10" t="s">
        <v>11</v>
      </c>
      <c r="C921" s="10" t="s">
        <v>233</v>
      </c>
      <c r="D921" s="10" t="s">
        <v>668</v>
      </c>
      <c r="E921" s="10" t="s">
        <v>196</v>
      </c>
      <c r="F921" s="10"/>
      <c r="G921" s="10"/>
      <c r="H921" s="10"/>
      <c r="I921" s="10"/>
      <c r="J921" s="11">
        <v>0</v>
      </c>
      <c r="K921" s="12">
        <v>14.9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>
        <v>0</v>
      </c>
      <c r="S921" s="12">
        <v>0</v>
      </c>
      <c r="T921" s="12">
        <v>0</v>
      </c>
      <c r="U921" s="12">
        <v>0</v>
      </c>
      <c r="V921" s="12">
        <v>0</v>
      </c>
      <c r="W921" s="12">
        <v>0</v>
      </c>
      <c r="X921" s="12">
        <v>0</v>
      </c>
      <c r="Y921" s="12">
        <v>0</v>
      </c>
      <c r="Z921" s="12">
        <v>0</v>
      </c>
      <c r="AA921" s="12">
        <v>0</v>
      </c>
      <c r="AB921" s="27">
        <f t="shared" si="31"/>
        <v>0</v>
      </c>
    </row>
    <row r="922" spans="1:28" ht="38.25" outlineLevel="3" x14ac:dyDescent="0.25">
      <c r="A922" s="9" t="s">
        <v>185</v>
      </c>
      <c r="B922" s="10" t="s">
        <v>11</v>
      </c>
      <c r="C922" s="10" t="s">
        <v>12</v>
      </c>
      <c r="D922" s="10" t="s">
        <v>669</v>
      </c>
      <c r="E922" s="10" t="s">
        <v>11</v>
      </c>
      <c r="F922" s="10"/>
      <c r="G922" s="10"/>
      <c r="H922" s="10"/>
      <c r="I922" s="10"/>
      <c r="J922" s="11">
        <v>0</v>
      </c>
      <c r="K922" s="12">
        <v>50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>
        <v>0</v>
      </c>
      <c r="S922" s="12">
        <v>50</v>
      </c>
      <c r="T922" s="12">
        <v>50</v>
      </c>
      <c r="U922" s="12">
        <v>0</v>
      </c>
      <c r="V922" s="12">
        <v>0</v>
      </c>
      <c r="W922" s="12">
        <v>0</v>
      </c>
      <c r="X922" s="12">
        <v>0</v>
      </c>
      <c r="Y922" s="12">
        <v>50</v>
      </c>
      <c r="Z922" s="12">
        <v>18.361999999999998</v>
      </c>
      <c r="AA922" s="27">
        <f t="shared" si="30"/>
        <v>36.723999999999997</v>
      </c>
      <c r="AB922" s="27">
        <f t="shared" si="31"/>
        <v>36.723999999999997</v>
      </c>
    </row>
    <row r="923" spans="1:28" outlineLevel="4" x14ac:dyDescent="0.25">
      <c r="A923" s="9" t="s">
        <v>66</v>
      </c>
      <c r="B923" s="10" t="s">
        <v>11</v>
      </c>
      <c r="C923" s="10" t="s">
        <v>67</v>
      </c>
      <c r="D923" s="10" t="s">
        <v>669</v>
      </c>
      <c r="E923" s="10" t="s">
        <v>11</v>
      </c>
      <c r="F923" s="10"/>
      <c r="G923" s="10"/>
      <c r="H923" s="10"/>
      <c r="I923" s="10"/>
      <c r="J923" s="11">
        <v>0</v>
      </c>
      <c r="K923" s="12">
        <v>50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>
        <v>0</v>
      </c>
      <c r="S923" s="12">
        <v>50</v>
      </c>
      <c r="T923" s="12">
        <v>50</v>
      </c>
      <c r="U923" s="12">
        <v>0</v>
      </c>
      <c r="V923" s="12">
        <v>0</v>
      </c>
      <c r="W923" s="12">
        <v>0</v>
      </c>
      <c r="X923" s="12">
        <v>0</v>
      </c>
      <c r="Y923" s="12">
        <v>50</v>
      </c>
      <c r="Z923" s="12">
        <v>18.361999999999998</v>
      </c>
      <c r="AA923" s="27">
        <f t="shared" si="30"/>
        <v>36.723999999999997</v>
      </c>
      <c r="AB923" s="27">
        <f t="shared" si="31"/>
        <v>36.723999999999997</v>
      </c>
    </row>
    <row r="924" spans="1:28" ht="25.5" outlineLevel="5" x14ac:dyDescent="0.25">
      <c r="A924" s="9" t="s">
        <v>232</v>
      </c>
      <c r="B924" s="10" t="s">
        <v>11</v>
      </c>
      <c r="C924" s="10" t="s">
        <v>233</v>
      </c>
      <c r="D924" s="10" t="s">
        <v>669</v>
      </c>
      <c r="E924" s="10" t="s">
        <v>11</v>
      </c>
      <c r="F924" s="10"/>
      <c r="G924" s="10"/>
      <c r="H924" s="10"/>
      <c r="I924" s="10"/>
      <c r="J924" s="11">
        <v>0</v>
      </c>
      <c r="K924" s="12">
        <v>50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>
        <v>0</v>
      </c>
      <c r="S924" s="12">
        <v>50</v>
      </c>
      <c r="T924" s="12">
        <v>50</v>
      </c>
      <c r="U924" s="12">
        <v>0</v>
      </c>
      <c r="V924" s="12">
        <v>0</v>
      </c>
      <c r="W924" s="12">
        <v>0</v>
      </c>
      <c r="X924" s="12">
        <v>0</v>
      </c>
      <c r="Y924" s="12">
        <v>50</v>
      </c>
      <c r="Z924" s="12">
        <v>18.361999999999998</v>
      </c>
      <c r="AA924" s="27">
        <f t="shared" si="30"/>
        <v>36.723999999999997</v>
      </c>
      <c r="AB924" s="27">
        <f t="shared" si="31"/>
        <v>36.723999999999997</v>
      </c>
    </row>
    <row r="925" spans="1:28" ht="25.5" outlineLevel="6" x14ac:dyDescent="0.25">
      <c r="A925" s="9" t="s">
        <v>228</v>
      </c>
      <c r="B925" s="10" t="s">
        <v>11</v>
      </c>
      <c r="C925" s="10" t="s">
        <v>233</v>
      </c>
      <c r="D925" s="10" t="s">
        <v>669</v>
      </c>
      <c r="E925" s="10" t="s">
        <v>229</v>
      </c>
      <c r="F925" s="10"/>
      <c r="G925" s="10"/>
      <c r="H925" s="10"/>
      <c r="I925" s="10"/>
      <c r="J925" s="11">
        <v>0</v>
      </c>
      <c r="K925" s="12">
        <v>50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>
        <v>0</v>
      </c>
      <c r="S925" s="12">
        <v>50</v>
      </c>
      <c r="T925" s="12">
        <v>50</v>
      </c>
      <c r="U925" s="12">
        <v>0</v>
      </c>
      <c r="V925" s="12">
        <v>0</v>
      </c>
      <c r="W925" s="12">
        <v>0</v>
      </c>
      <c r="X925" s="12">
        <v>0</v>
      </c>
      <c r="Y925" s="12">
        <v>50</v>
      </c>
      <c r="Z925" s="12">
        <v>18.361999999999998</v>
      </c>
      <c r="AA925" s="27">
        <f t="shared" si="30"/>
        <v>36.723999999999997</v>
      </c>
      <c r="AB925" s="27">
        <f t="shared" si="31"/>
        <v>36.723999999999997</v>
      </c>
    </row>
    <row r="926" spans="1:28" outlineLevel="1" x14ac:dyDescent="0.25">
      <c r="A926" s="9" t="s">
        <v>670</v>
      </c>
      <c r="B926" s="10" t="s">
        <v>11</v>
      </c>
      <c r="C926" s="10" t="s">
        <v>12</v>
      </c>
      <c r="D926" s="10" t="s">
        <v>671</v>
      </c>
      <c r="E926" s="10" t="s">
        <v>11</v>
      </c>
      <c r="F926" s="10"/>
      <c r="G926" s="10"/>
      <c r="H926" s="10"/>
      <c r="I926" s="10"/>
      <c r="J926" s="11">
        <v>0</v>
      </c>
      <c r="K926" s="12">
        <v>30497.967000000001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>
        <v>0</v>
      </c>
      <c r="S926" s="12">
        <v>23165.446100000001</v>
      </c>
      <c r="T926" s="12">
        <v>23165.446100000001</v>
      </c>
      <c r="U926" s="12">
        <v>0</v>
      </c>
      <c r="V926" s="12">
        <v>0</v>
      </c>
      <c r="W926" s="12">
        <v>0</v>
      </c>
      <c r="X926" s="12">
        <v>0</v>
      </c>
      <c r="Y926" s="12">
        <v>23165.446100000001</v>
      </c>
      <c r="Z926" s="12">
        <v>21901.7605</v>
      </c>
      <c r="AA926" s="27">
        <f t="shared" si="30"/>
        <v>94.544954608061701</v>
      </c>
      <c r="AB926" s="27">
        <f t="shared" si="31"/>
        <v>71.813837623996378</v>
      </c>
    </row>
    <row r="927" spans="1:28" outlineLevel="2" x14ac:dyDescent="0.25">
      <c r="A927" s="9" t="s">
        <v>672</v>
      </c>
      <c r="B927" s="10" t="s">
        <v>11</v>
      </c>
      <c r="C927" s="10" t="s">
        <v>12</v>
      </c>
      <c r="D927" s="10" t="s">
        <v>671</v>
      </c>
      <c r="E927" s="10" t="s">
        <v>11</v>
      </c>
      <c r="F927" s="10"/>
      <c r="G927" s="10"/>
      <c r="H927" s="10"/>
      <c r="I927" s="10"/>
      <c r="J927" s="11">
        <v>0</v>
      </c>
      <c r="K927" s="12">
        <v>30497.967000000001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>
        <v>0</v>
      </c>
      <c r="S927" s="12">
        <v>23165.446100000001</v>
      </c>
      <c r="T927" s="12">
        <v>23165.446100000001</v>
      </c>
      <c r="U927" s="12">
        <v>0</v>
      </c>
      <c r="V927" s="12">
        <v>0</v>
      </c>
      <c r="W927" s="12">
        <v>0</v>
      </c>
      <c r="X927" s="12">
        <v>0</v>
      </c>
      <c r="Y927" s="12">
        <v>23165.446100000001</v>
      </c>
      <c r="Z927" s="12">
        <v>21901.7605</v>
      </c>
      <c r="AA927" s="27">
        <f t="shared" si="30"/>
        <v>94.544954608061701</v>
      </c>
      <c r="AB927" s="27">
        <f t="shared" si="31"/>
        <v>71.813837623996378</v>
      </c>
    </row>
    <row r="928" spans="1:28" ht="38.25" outlineLevel="3" x14ac:dyDescent="0.25">
      <c r="A928" s="9" t="s">
        <v>185</v>
      </c>
      <c r="B928" s="10" t="s">
        <v>11</v>
      </c>
      <c r="C928" s="10" t="s">
        <v>12</v>
      </c>
      <c r="D928" s="10" t="s">
        <v>673</v>
      </c>
      <c r="E928" s="10" t="s">
        <v>11</v>
      </c>
      <c r="F928" s="10"/>
      <c r="G928" s="10"/>
      <c r="H928" s="10"/>
      <c r="I928" s="10"/>
      <c r="J928" s="11">
        <v>0</v>
      </c>
      <c r="K928" s="12">
        <v>506.8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>
        <v>0</v>
      </c>
      <c r="S928" s="12">
        <v>414.04219999999998</v>
      </c>
      <c r="T928" s="12">
        <v>414.04219999999998</v>
      </c>
      <c r="U928" s="12">
        <v>0</v>
      </c>
      <c r="V928" s="12">
        <v>0</v>
      </c>
      <c r="W928" s="12">
        <v>0</v>
      </c>
      <c r="X928" s="12">
        <v>0</v>
      </c>
      <c r="Y928" s="12">
        <v>414.04219999999998</v>
      </c>
      <c r="Z928" s="12">
        <v>397.72320000000002</v>
      </c>
      <c r="AA928" s="27">
        <f t="shared" si="30"/>
        <v>96.05861431515919</v>
      </c>
      <c r="AB928" s="27">
        <f t="shared" si="31"/>
        <v>78.477348066298347</v>
      </c>
    </row>
    <row r="929" spans="1:28" ht="25.5" outlineLevel="4" x14ac:dyDescent="0.25">
      <c r="A929" s="9" t="s">
        <v>109</v>
      </c>
      <c r="B929" s="10" t="s">
        <v>11</v>
      </c>
      <c r="C929" s="10" t="s">
        <v>110</v>
      </c>
      <c r="D929" s="10" t="s">
        <v>673</v>
      </c>
      <c r="E929" s="10" t="s">
        <v>11</v>
      </c>
      <c r="F929" s="10"/>
      <c r="G929" s="10"/>
      <c r="H929" s="10"/>
      <c r="I929" s="10"/>
      <c r="J929" s="11">
        <v>0</v>
      </c>
      <c r="K929" s="12">
        <v>200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>
        <v>0</v>
      </c>
      <c r="S929" s="12">
        <v>170</v>
      </c>
      <c r="T929" s="12">
        <v>170</v>
      </c>
      <c r="U929" s="12">
        <v>0</v>
      </c>
      <c r="V929" s="12">
        <v>0</v>
      </c>
      <c r="W929" s="12">
        <v>0</v>
      </c>
      <c r="X929" s="12">
        <v>0</v>
      </c>
      <c r="Y929" s="12">
        <v>170</v>
      </c>
      <c r="Z929" s="12">
        <v>153.68100000000001</v>
      </c>
      <c r="AA929" s="27">
        <f t="shared" si="30"/>
        <v>90.400588235294123</v>
      </c>
      <c r="AB929" s="27">
        <f t="shared" si="31"/>
        <v>76.840500000000006</v>
      </c>
    </row>
    <row r="930" spans="1:28" ht="25.5" outlineLevel="5" x14ac:dyDescent="0.25">
      <c r="A930" s="9" t="s">
        <v>657</v>
      </c>
      <c r="B930" s="10" t="s">
        <v>11</v>
      </c>
      <c r="C930" s="10" t="s">
        <v>658</v>
      </c>
      <c r="D930" s="10" t="s">
        <v>673</v>
      </c>
      <c r="E930" s="10" t="s">
        <v>11</v>
      </c>
      <c r="F930" s="10"/>
      <c r="G930" s="10"/>
      <c r="H930" s="10"/>
      <c r="I930" s="10"/>
      <c r="J930" s="11">
        <v>0</v>
      </c>
      <c r="K930" s="12">
        <v>200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>
        <v>0</v>
      </c>
      <c r="S930" s="12">
        <v>170</v>
      </c>
      <c r="T930" s="12">
        <v>170</v>
      </c>
      <c r="U930" s="12">
        <v>0</v>
      </c>
      <c r="V930" s="12">
        <v>0</v>
      </c>
      <c r="W930" s="12">
        <v>0</v>
      </c>
      <c r="X930" s="12">
        <v>0</v>
      </c>
      <c r="Y930" s="12">
        <v>170</v>
      </c>
      <c r="Z930" s="12">
        <v>153.68100000000001</v>
      </c>
      <c r="AA930" s="27">
        <f t="shared" si="30"/>
        <v>90.400588235294123</v>
      </c>
      <c r="AB930" s="27">
        <f t="shared" si="31"/>
        <v>76.840500000000006</v>
      </c>
    </row>
    <row r="931" spans="1:28" ht="25.5" outlineLevel="6" x14ac:dyDescent="0.25">
      <c r="A931" s="9" t="s">
        <v>187</v>
      </c>
      <c r="B931" s="10" t="s">
        <v>11</v>
      </c>
      <c r="C931" s="10" t="s">
        <v>658</v>
      </c>
      <c r="D931" s="10" t="s">
        <v>673</v>
      </c>
      <c r="E931" s="10" t="s">
        <v>188</v>
      </c>
      <c r="F931" s="10"/>
      <c r="G931" s="10"/>
      <c r="H931" s="10"/>
      <c r="I931" s="10"/>
      <c r="J931" s="11">
        <v>0</v>
      </c>
      <c r="K931" s="12">
        <v>200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>
        <v>0</v>
      </c>
      <c r="S931" s="12">
        <v>170</v>
      </c>
      <c r="T931" s="12">
        <v>170</v>
      </c>
      <c r="U931" s="12">
        <v>0</v>
      </c>
      <c r="V931" s="12">
        <v>0</v>
      </c>
      <c r="W931" s="12">
        <v>0</v>
      </c>
      <c r="X931" s="12">
        <v>0</v>
      </c>
      <c r="Y931" s="12">
        <v>170</v>
      </c>
      <c r="Z931" s="12">
        <v>153.68100000000001</v>
      </c>
      <c r="AA931" s="27">
        <f t="shared" si="30"/>
        <v>90.400588235294123</v>
      </c>
      <c r="AB931" s="27">
        <f t="shared" si="31"/>
        <v>76.840500000000006</v>
      </c>
    </row>
    <row r="932" spans="1:28" outlineLevel="4" x14ac:dyDescent="0.25">
      <c r="A932" s="9" t="s">
        <v>134</v>
      </c>
      <c r="B932" s="10" t="s">
        <v>11</v>
      </c>
      <c r="C932" s="10" t="s">
        <v>135</v>
      </c>
      <c r="D932" s="10" t="s">
        <v>673</v>
      </c>
      <c r="E932" s="10" t="s">
        <v>11</v>
      </c>
      <c r="F932" s="10"/>
      <c r="G932" s="10"/>
      <c r="H932" s="10"/>
      <c r="I932" s="10"/>
      <c r="J932" s="11">
        <v>0</v>
      </c>
      <c r="K932" s="12">
        <v>306.8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>
        <v>0</v>
      </c>
      <c r="S932" s="12">
        <v>244.04220000000001</v>
      </c>
      <c r="T932" s="12">
        <v>244.04220000000001</v>
      </c>
      <c r="U932" s="12">
        <v>0</v>
      </c>
      <c r="V932" s="12">
        <v>0</v>
      </c>
      <c r="W932" s="12">
        <v>0</v>
      </c>
      <c r="X932" s="12">
        <v>0</v>
      </c>
      <c r="Y932" s="12">
        <v>244.04220000000001</v>
      </c>
      <c r="Z932" s="12">
        <v>244.04220000000001</v>
      </c>
      <c r="AA932" s="27">
        <f t="shared" si="30"/>
        <v>100</v>
      </c>
      <c r="AB932" s="27">
        <f t="shared" si="31"/>
        <v>79.544393741851366</v>
      </c>
    </row>
    <row r="933" spans="1:28" outlineLevel="5" x14ac:dyDescent="0.25">
      <c r="A933" s="9" t="s">
        <v>674</v>
      </c>
      <c r="B933" s="10" t="s">
        <v>11</v>
      </c>
      <c r="C933" s="10" t="s">
        <v>675</v>
      </c>
      <c r="D933" s="10" t="s">
        <v>673</v>
      </c>
      <c r="E933" s="10" t="s">
        <v>11</v>
      </c>
      <c r="F933" s="10"/>
      <c r="G933" s="10"/>
      <c r="H933" s="10"/>
      <c r="I933" s="10"/>
      <c r="J933" s="11">
        <v>0</v>
      </c>
      <c r="K933" s="12">
        <v>306.8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>
        <v>0</v>
      </c>
      <c r="S933" s="12">
        <v>244.04220000000001</v>
      </c>
      <c r="T933" s="12">
        <v>244.04220000000001</v>
      </c>
      <c r="U933" s="12">
        <v>0</v>
      </c>
      <c r="V933" s="12">
        <v>0</v>
      </c>
      <c r="W933" s="12">
        <v>0</v>
      </c>
      <c r="X933" s="12">
        <v>0</v>
      </c>
      <c r="Y933" s="12">
        <v>244.04220000000001</v>
      </c>
      <c r="Z933" s="12">
        <v>244.04220000000001</v>
      </c>
      <c r="AA933" s="27">
        <f t="shared" si="30"/>
        <v>100</v>
      </c>
      <c r="AB933" s="27">
        <f t="shared" si="31"/>
        <v>79.544393741851366</v>
      </c>
    </row>
    <row r="934" spans="1:28" ht="25.5" outlineLevel="6" x14ac:dyDescent="0.25">
      <c r="A934" s="9" t="s">
        <v>187</v>
      </c>
      <c r="B934" s="10" t="s">
        <v>11</v>
      </c>
      <c r="C934" s="10" t="s">
        <v>675</v>
      </c>
      <c r="D934" s="10" t="s">
        <v>673</v>
      </c>
      <c r="E934" s="10" t="s">
        <v>188</v>
      </c>
      <c r="F934" s="10"/>
      <c r="G934" s="10"/>
      <c r="H934" s="10"/>
      <c r="I934" s="10"/>
      <c r="J934" s="11">
        <v>0</v>
      </c>
      <c r="K934" s="12">
        <v>306.8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>
        <v>0</v>
      </c>
      <c r="S934" s="12">
        <v>244.04220000000001</v>
      </c>
      <c r="T934" s="12">
        <v>244.04220000000001</v>
      </c>
      <c r="U934" s="12">
        <v>0</v>
      </c>
      <c r="V934" s="12">
        <v>0</v>
      </c>
      <c r="W934" s="12">
        <v>0</v>
      </c>
      <c r="X934" s="12">
        <v>0</v>
      </c>
      <c r="Y934" s="12">
        <v>244.04220000000001</v>
      </c>
      <c r="Z934" s="12">
        <v>244.04220000000001</v>
      </c>
      <c r="AA934" s="27">
        <f t="shared" si="30"/>
        <v>100</v>
      </c>
      <c r="AB934" s="27">
        <f t="shared" si="31"/>
        <v>79.544393741851366</v>
      </c>
    </row>
    <row r="935" spans="1:28" ht="63.75" outlineLevel="3" x14ac:dyDescent="0.25">
      <c r="A935" s="9" t="s">
        <v>676</v>
      </c>
      <c r="B935" s="10" t="s">
        <v>11</v>
      </c>
      <c r="C935" s="10" t="s">
        <v>12</v>
      </c>
      <c r="D935" s="10" t="s">
        <v>677</v>
      </c>
      <c r="E935" s="10" t="s">
        <v>11</v>
      </c>
      <c r="F935" s="10"/>
      <c r="G935" s="10"/>
      <c r="H935" s="10"/>
      <c r="I935" s="10"/>
      <c r="J935" s="11">
        <v>0</v>
      </c>
      <c r="K935" s="12">
        <v>21922.607800000002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>
        <v>0</v>
      </c>
      <c r="S935" s="12">
        <v>16378.8424</v>
      </c>
      <c r="T935" s="12">
        <v>16378.8424</v>
      </c>
      <c r="U935" s="12">
        <v>0</v>
      </c>
      <c r="V935" s="12">
        <v>0</v>
      </c>
      <c r="W935" s="12">
        <v>0</v>
      </c>
      <c r="X935" s="12">
        <v>0</v>
      </c>
      <c r="Y935" s="12">
        <v>16378.8424</v>
      </c>
      <c r="Z935" s="12">
        <v>15337.481599999999</v>
      </c>
      <c r="AA935" s="27">
        <f t="shared" si="30"/>
        <v>93.64203663135558</v>
      </c>
      <c r="AB935" s="27">
        <f t="shared" si="31"/>
        <v>69.96193947327744</v>
      </c>
    </row>
    <row r="936" spans="1:28" outlineLevel="4" x14ac:dyDescent="0.25">
      <c r="A936" s="9" t="s">
        <v>134</v>
      </c>
      <c r="B936" s="10" t="s">
        <v>11</v>
      </c>
      <c r="C936" s="10" t="s">
        <v>135</v>
      </c>
      <c r="D936" s="10" t="s">
        <v>677</v>
      </c>
      <c r="E936" s="10" t="s">
        <v>11</v>
      </c>
      <c r="F936" s="10"/>
      <c r="G936" s="10"/>
      <c r="H936" s="10"/>
      <c r="I936" s="10"/>
      <c r="J936" s="11">
        <v>0</v>
      </c>
      <c r="K936" s="12">
        <v>21922.607800000002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>
        <v>0</v>
      </c>
      <c r="S936" s="12">
        <v>16378.8424</v>
      </c>
      <c r="T936" s="12">
        <v>16378.8424</v>
      </c>
      <c r="U936" s="12">
        <v>0</v>
      </c>
      <c r="V936" s="12">
        <v>0</v>
      </c>
      <c r="W936" s="12">
        <v>0</v>
      </c>
      <c r="X936" s="12">
        <v>0</v>
      </c>
      <c r="Y936" s="12">
        <v>16378.8424</v>
      </c>
      <c r="Z936" s="12">
        <v>15337.481599999999</v>
      </c>
      <c r="AA936" s="27">
        <f t="shared" si="30"/>
        <v>93.64203663135558</v>
      </c>
      <c r="AB936" s="27">
        <f t="shared" si="31"/>
        <v>69.96193947327744</v>
      </c>
    </row>
    <row r="937" spans="1:28" outlineLevel="5" x14ac:dyDescent="0.25">
      <c r="A937" s="9" t="s">
        <v>674</v>
      </c>
      <c r="B937" s="10" t="s">
        <v>11</v>
      </c>
      <c r="C937" s="10" t="s">
        <v>675</v>
      </c>
      <c r="D937" s="10" t="s">
        <v>677</v>
      </c>
      <c r="E937" s="10" t="s">
        <v>11</v>
      </c>
      <c r="F937" s="10"/>
      <c r="G937" s="10"/>
      <c r="H937" s="10"/>
      <c r="I937" s="10"/>
      <c r="J937" s="11">
        <v>0</v>
      </c>
      <c r="K937" s="12">
        <v>21922.607800000002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>
        <v>0</v>
      </c>
      <c r="S937" s="12">
        <v>16378.8424</v>
      </c>
      <c r="T937" s="12">
        <v>16378.8424</v>
      </c>
      <c r="U937" s="12">
        <v>0</v>
      </c>
      <c r="V937" s="12">
        <v>0</v>
      </c>
      <c r="W937" s="12">
        <v>0</v>
      </c>
      <c r="X937" s="12">
        <v>0</v>
      </c>
      <c r="Y937" s="12">
        <v>16378.8424</v>
      </c>
      <c r="Z937" s="12">
        <v>15337.481599999999</v>
      </c>
      <c r="AA937" s="27">
        <f t="shared" si="30"/>
        <v>93.64203663135558</v>
      </c>
      <c r="AB937" s="27">
        <f t="shared" si="31"/>
        <v>69.96193947327744</v>
      </c>
    </row>
    <row r="938" spans="1:28" outlineLevel="6" x14ac:dyDescent="0.25">
      <c r="A938" s="9" t="s">
        <v>191</v>
      </c>
      <c r="B938" s="10" t="s">
        <v>11</v>
      </c>
      <c r="C938" s="10" t="s">
        <v>675</v>
      </c>
      <c r="D938" s="10" t="s">
        <v>677</v>
      </c>
      <c r="E938" s="10" t="s">
        <v>192</v>
      </c>
      <c r="F938" s="10"/>
      <c r="G938" s="10"/>
      <c r="H938" s="10"/>
      <c r="I938" s="10"/>
      <c r="J938" s="11">
        <v>0</v>
      </c>
      <c r="K938" s="12">
        <v>14625.36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>
        <v>0</v>
      </c>
      <c r="S938" s="12">
        <v>11180</v>
      </c>
      <c r="T938" s="12">
        <v>11180</v>
      </c>
      <c r="U938" s="12">
        <v>0</v>
      </c>
      <c r="V938" s="12">
        <v>0</v>
      </c>
      <c r="W938" s="12">
        <v>0</v>
      </c>
      <c r="X938" s="12">
        <v>0</v>
      </c>
      <c r="Y938" s="12">
        <v>11180</v>
      </c>
      <c r="Z938" s="12">
        <v>10487.4642</v>
      </c>
      <c r="AA938" s="27">
        <f t="shared" si="30"/>
        <v>93.8055831842576</v>
      </c>
      <c r="AB938" s="27">
        <f t="shared" si="31"/>
        <v>71.707391818047554</v>
      </c>
    </row>
    <row r="939" spans="1:28" ht="25.5" outlineLevel="6" x14ac:dyDescent="0.25">
      <c r="A939" s="9" t="s">
        <v>187</v>
      </c>
      <c r="B939" s="10" t="s">
        <v>11</v>
      </c>
      <c r="C939" s="10" t="s">
        <v>675</v>
      </c>
      <c r="D939" s="10" t="s">
        <v>677</v>
      </c>
      <c r="E939" s="10" t="s">
        <v>188</v>
      </c>
      <c r="F939" s="10"/>
      <c r="G939" s="10"/>
      <c r="H939" s="10"/>
      <c r="I939" s="10"/>
      <c r="J939" s="11">
        <v>0</v>
      </c>
      <c r="K939" s="12">
        <v>5.04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>
        <v>0</v>
      </c>
      <c r="S939" s="12">
        <v>2.0402999999999998</v>
      </c>
      <c r="T939" s="12">
        <v>2.0402999999999998</v>
      </c>
      <c r="U939" s="12">
        <v>0</v>
      </c>
      <c r="V939" s="12">
        <v>0</v>
      </c>
      <c r="W939" s="12">
        <v>0</v>
      </c>
      <c r="X939" s="12">
        <v>0</v>
      </c>
      <c r="Y939" s="12">
        <v>2.0402999999999998</v>
      </c>
      <c r="Z939" s="12">
        <v>2.0268000000000002</v>
      </c>
      <c r="AA939" s="27">
        <f t="shared" si="30"/>
        <v>99.338332598147346</v>
      </c>
      <c r="AB939" s="27">
        <f t="shared" si="31"/>
        <v>40.214285714285722</v>
      </c>
    </row>
    <row r="940" spans="1:28" ht="25.5" outlineLevel="6" x14ac:dyDescent="0.25">
      <c r="A940" s="9" t="s">
        <v>193</v>
      </c>
      <c r="B940" s="10" t="s">
        <v>11</v>
      </c>
      <c r="C940" s="10" t="s">
        <v>675</v>
      </c>
      <c r="D940" s="10" t="s">
        <v>677</v>
      </c>
      <c r="E940" s="10" t="s">
        <v>194</v>
      </c>
      <c r="F940" s="10"/>
      <c r="G940" s="10"/>
      <c r="H940" s="10"/>
      <c r="I940" s="10"/>
      <c r="J940" s="11">
        <v>0</v>
      </c>
      <c r="K940" s="12">
        <v>4416.8586999999998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>
        <v>0</v>
      </c>
      <c r="S940" s="12">
        <v>3388</v>
      </c>
      <c r="T940" s="12">
        <v>3388</v>
      </c>
      <c r="U940" s="12">
        <v>0</v>
      </c>
      <c r="V940" s="12">
        <v>0</v>
      </c>
      <c r="W940" s="12">
        <v>0</v>
      </c>
      <c r="X940" s="12">
        <v>0</v>
      </c>
      <c r="Y940" s="12">
        <v>3388</v>
      </c>
      <c r="Z940" s="12">
        <v>3040.5484999999999</v>
      </c>
      <c r="AA940" s="27">
        <f t="shared" si="30"/>
        <v>89.74464285714285</v>
      </c>
      <c r="AB940" s="27">
        <f t="shared" si="31"/>
        <v>68.83961445268784</v>
      </c>
    </row>
    <row r="941" spans="1:28" ht="25.5" outlineLevel="6" x14ac:dyDescent="0.25">
      <c r="A941" s="9" t="s">
        <v>43</v>
      </c>
      <c r="B941" s="10" t="s">
        <v>11</v>
      </c>
      <c r="C941" s="10" t="s">
        <v>675</v>
      </c>
      <c r="D941" s="10" t="s">
        <v>677</v>
      </c>
      <c r="E941" s="10" t="s">
        <v>44</v>
      </c>
      <c r="F941" s="10"/>
      <c r="G941" s="10"/>
      <c r="H941" s="10"/>
      <c r="I941" s="10"/>
      <c r="J941" s="11">
        <v>0</v>
      </c>
      <c r="K941" s="12">
        <v>768.17200000000003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>
        <v>0</v>
      </c>
      <c r="S941" s="12">
        <v>464.89159999999998</v>
      </c>
      <c r="T941" s="12">
        <v>464.89159999999998</v>
      </c>
      <c r="U941" s="12">
        <v>0</v>
      </c>
      <c r="V941" s="12">
        <v>0</v>
      </c>
      <c r="W941" s="12">
        <v>0</v>
      </c>
      <c r="X941" s="12">
        <v>0</v>
      </c>
      <c r="Y941" s="12">
        <v>464.89159999999998</v>
      </c>
      <c r="Z941" s="12">
        <v>464.89159999999998</v>
      </c>
      <c r="AA941" s="27">
        <f t="shared" si="30"/>
        <v>100</v>
      </c>
      <c r="AB941" s="27">
        <f t="shared" si="31"/>
        <v>60.519206636013799</v>
      </c>
    </row>
    <row r="942" spans="1:28" ht="25.5" outlineLevel="6" x14ac:dyDescent="0.25">
      <c r="A942" s="9" t="s">
        <v>27</v>
      </c>
      <c r="B942" s="10" t="s">
        <v>11</v>
      </c>
      <c r="C942" s="10" t="s">
        <v>675</v>
      </c>
      <c r="D942" s="10" t="s">
        <v>677</v>
      </c>
      <c r="E942" s="10" t="s">
        <v>28</v>
      </c>
      <c r="F942" s="10"/>
      <c r="G942" s="10"/>
      <c r="H942" s="10"/>
      <c r="I942" s="10"/>
      <c r="J942" s="11">
        <v>0</v>
      </c>
      <c r="K942" s="12">
        <v>1617.1771000000001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>
        <v>0</v>
      </c>
      <c r="S942" s="12">
        <v>859.91049999999996</v>
      </c>
      <c r="T942" s="12">
        <v>859.91049999999996</v>
      </c>
      <c r="U942" s="12">
        <v>0</v>
      </c>
      <c r="V942" s="12">
        <v>0</v>
      </c>
      <c r="W942" s="12">
        <v>0</v>
      </c>
      <c r="X942" s="12">
        <v>0</v>
      </c>
      <c r="Y942" s="12">
        <v>859.91049999999996</v>
      </c>
      <c r="Z942" s="12">
        <v>858.7645</v>
      </c>
      <c r="AA942" s="27">
        <f t="shared" si="30"/>
        <v>99.866730316701563</v>
      </c>
      <c r="AB942" s="27">
        <f t="shared" si="31"/>
        <v>53.102687392741331</v>
      </c>
    </row>
    <row r="943" spans="1:28" ht="63.75" outlineLevel="6" x14ac:dyDescent="0.25">
      <c r="A943" s="9" t="s">
        <v>247</v>
      </c>
      <c r="B943" s="10" t="s">
        <v>11</v>
      </c>
      <c r="C943" s="10" t="s">
        <v>675</v>
      </c>
      <c r="D943" s="10" t="s">
        <v>677</v>
      </c>
      <c r="E943" s="10" t="s">
        <v>248</v>
      </c>
      <c r="F943" s="10"/>
      <c r="G943" s="10"/>
      <c r="H943" s="10"/>
      <c r="I943" s="10"/>
      <c r="J943" s="11">
        <v>0</v>
      </c>
      <c r="K943" s="12">
        <v>5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>
        <v>0</v>
      </c>
      <c r="S943" s="12">
        <v>5</v>
      </c>
      <c r="T943" s="12">
        <v>5</v>
      </c>
      <c r="U943" s="12">
        <v>0</v>
      </c>
      <c r="V943" s="12">
        <v>0</v>
      </c>
      <c r="W943" s="12">
        <v>0</v>
      </c>
      <c r="X943" s="12">
        <v>0</v>
      </c>
      <c r="Y943" s="12">
        <v>5</v>
      </c>
      <c r="Z943" s="12">
        <v>5</v>
      </c>
      <c r="AA943" s="27">
        <f t="shared" si="30"/>
        <v>100</v>
      </c>
      <c r="AB943" s="27">
        <f t="shared" si="31"/>
        <v>100</v>
      </c>
    </row>
    <row r="944" spans="1:28" outlineLevel="6" x14ac:dyDescent="0.25">
      <c r="A944" s="9" t="s">
        <v>195</v>
      </c>
      <c r="B944" s="10" t="s">
        <v>11</v>
      </c>
      <c r="C944" s="10" t="s">
        <v>675</v>
      </c>
      <c r="D944" s="10" t="s">
        <v>677</v>
      </c>
      <c r="E944" s="10" t="s">
        <v>196</v>
      </c>
      <c r="F944" s="10"/>
      <c r="G944" s="10"/>
      <c r="H944" s="10"/>
      <c r="I944" s="10"/>
      <c r="J944" s="11">
        <v>0</v>
      </c>
      <c r="K944" s="12">
        <v>15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>
        <v>0</v>
      </c>
      <c r="S944" s="12">
        <v>9</v>
      </c>
      <c r="T944" s="12">
        <v>9</v>
      </c>
      <c r="U944" s="12">
        <v>0</v>
      </c>
      <c r="V944" s="12">
        <v>0</v>
      </c>
      <c r="W944" s="12">
        <v>0</v>
      </c>
      <c r="X944" s="12">
        <v>0</v>
      </c>
      <c r="Y944" s="12">
        <v>9</v>
      </c>
      <c r="Z944" s="12">
        <v>8.7859999999999996</v>
      </c>
      <c r="AA944" s="27">
        <f t="shared" si="30"/>
        <v>97.62222222222222</v>
      </c>
      <c r="AB944" s="27">
        <f t="shared" si="31"/>
        <v>58.573333333333331</v>
      </c>
    </row>
    <row r="945" spans="1:28" outlineLevel="6" x14ac:dyDescent="0.25">
      <c r="A945" s="9" t="s">
        <v>197</v>
      </c>
      <c r="B945" s="10" t="s">
        <v>11</v>
      </c>
      <c r="C945" s="10" t="s">
        <v>675</v>
      </c>
      <c r="D945" s="10" t="s">
        <v>677</v>
      </c>
      <c r="E945" s="10" t="s">
        <v>198</v>
      </c>
      <c r="F945" s="10"/>
      <c r="G945" s="10"/>
      <c r="H945" s="10"/>
      <c r="I945" s="10"/>
      <c r="J945" s="11">
        <v>0</v>
      </c>
      <c r="K945" s="12">
        <v>470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>
        <v>0</v>
      </c>
      <c r="S945" s="12">
        <v>470</v>
      </c>
      <c r="T945" s="12">
        <v>470</v>
      </c>
      <c r="U945" s="12">
        <v>0</v>
      </c>
      <c r="V945" s="12">
        <v>0</v>
      </c>
      <c r="W945" s="12">
        <v>0</v>
      </c>
      <c r="X945" s="12">
        <v>0</v>
      </c>
      <c r="Y945" s="12">
        <v>470</v>
      </c>
      <c r="Z945" s="12">
        <v>470</v>
      </c>
      <c r="AA945" s="27">
        <f t="shared" si="30"/>
        <v>100</v>
      </c>
      <c r="AB945" s="27">
        <f t="shared" si="31"/>
        <v>100</v>
      </c>
    </row>
    <row r="946" spans="1:28" ht="51" outlineLevel="3" x14ac:dyDescent="0.25">
      <c r="A946" s="9" t="s">
        <v>678</v>
      </c>
      <c r="B946" s="10" t="s">
        <v>11</v>
      </c>
      <c r="C946" s="10" t="s">
        <v>12</v>
      </c>
      <c r="D946" s="10" t="s">
        <v>679</v>
      </c>
      <c r="E946" s="10" t="s">
        <v>11</v>
      </c>
      <c r="F946" s="10"/>
      <c r="G946" s="10"/>
      <c r="H946" s="10"/>
      <c r="I946" s="10"/>
      <c r="J946" s="11">
        <v>0</v>
      </c>
      <c r="K946" s="12">
        <v>6668.4836999999998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>
        <v>0</v>
      </c>
      <c r="S946" s="12">
        <v>4974.942</v>
      </c>
      <c r="T946" s="12">
        <v>4974.942</v>
      </c>
      <c r="U946" s="12">
        <v>0</v>
      </c>
      <c r="V946" s="12">
        <v>0</v>
      </c>
      <c r="W946" s="12">
        <v>0</v>
      </c>
      <c r="X946" s="12">
        <v>0</v>
      </c>
      <c r="Y946" s="12">
        <v>4974.942</v>
      </c>
      <c r="Z946" s="12">
        <v>4768.9362000000001</v>
      </c>
      <c r="AA946" s="27">
        <f t="shared" si="30"/>
        <v>95.85913162404708</v>
      </c>
      <c r="AB946" s="27">
        <f t="shared" si="31"/>
        <v>71.514551351456419</v>
      </c>
    </row>
    <row r="947" spans="1:28" ht="25.5" outlineLevel="4" x14ac:dyDescent="0.25">
      <c r="A947" s="9" t="s">
        <v>109</v>
      </c>
      <c r="B947" s="10" t="s">
        <v>11</v>
      </c>
      <c r="C947" s="10" t="s">
        <v>110</v>
      </c>
      <c r="D947" s="10" t="s">
        <v>679</v>
      </c>
      <c r="E947" s="10" t="s">
        <v>11</v>
      </c>
      <c r="F947" s="10"/>
      <c r="G947" s="10"/>
      <c r="H947" s="10"/>
      <c r="I947" s="10"/>
      <c r="J947" s="11">
        <v>0</v>
      </c>
      <c r="K947" s="12">
        <v>6668.4836999999998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>
        <v>0</v>
      </c>
      <c r="S947" s="12">
        <v>4974.942</v>
      </c>
      <c r="T947" s="12">
        <v>4974.942</v>
      </c>
      <c r="U947" s="12">
        <v>0</v>
      </c>
      <c r="V947" s="12">
        <v>0</v>
      </c>
      <c r="W947" s="12">
        <v>0</v>
      </c>
      <c r="X947" s="12">
        <v>0</v>
      </c>
      <c r="Y947" s="12">
        <v>4974.942</v>
      </c>
      <c r="Z947" s="12">
        <v>4768.9362000000001</v>
      </c>
      <c r="AA947" s="27">
        <f t="shared" si="30"/>
        <v>95.85913162404708</v>
      </c>
      <c r="AB947" s="27">
        <f t="shared" si="31"/>
        <v>71.514551351456419</v>
      </c>
    </row>
    <row r="948" spans="1:28" ht="25.5" outlineLevel="5" x14ac:dyDescent="0.25">
      <c r="A948" s="9" t="s">
        <v>657</v>
      </c>
      <c r="B948" s="10" t="s">
        <v>11</v>
      </c>
      <c r="C948" s="10" t="s">
        <v>658</v>
      </c>
      <c r="D948" s="10" t="s">
        <v>679</v>
      </c>
      <c r="E948" s="10" t="s">
        <v>11</v>
      </c>
      <c r="F948" s="10"/>
      <c r="G948" s="10"/>
      <c r="H948" s="10"/>
      <c r="I948" s="10"/>
      <c r="J948" s="11">
        <v>0</v>
      </c>
      <c r="K948" s="12">
        <v>6668.4836999999998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>
        <v>0</v>
      </c>
      <c r="S948" s="12">
        <v>4974.942</v>
      </c>
      <c r="T948" s="12">
        <v>4974.942</v>
      </c>
      <c r="U948" s="12">
        <v>0</v>
      </c>
      <c r="V948" s="12">
        <v>0</v>
      </c>
      <c r="W948" s="12">
        <v>0</v>
      </c>
      <c r="X948" s="12">
        <v>0</v>
      </c>
      <c r="Y948" s="12">
        <v>4974.942</v>
      </c>
      <c r="Z948" s="12">
        <v>4768.9362000000001</v>
      </c>
      <c r="AA948" s="27">
        <f t="shared" si="30"/>
        <v>95.85913162404708</v>
      </c>
      <c r="AB948" s="27">
        <f t="shared" si="31"/>
        <v>71.514551351456419</v>
      </c>
    </row>
    <row r="949" spans="1:28" outlineLevel="6" x14ac:dyDescent="0.25">
      <c r="A949" s="9" t="s">
        <v>191</v>
      </c>
      <c r="B949" s="10" t="s">
        <v>11</v>
      </c>
      <c r="C949" s="10" t="s">
        <v>658</v>
      </c>
      <c r="D949" s="10" t="s">
        <v>679</v>
      </c>
      <c r="E949" s="10" t="s">
        <v>192</v>
      </c>
      <c r="F949" s="10"/>
      <c r="G949" s="10"/>
      <c r="H949" s="10"/>
      <c r="I949" s="10"/>
      <c r="J949" s="11">
        <v>0</v>
      </c>
      <c r="K949" s="12">
        <v>4930.8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>
        <v>0</v>
      </c>
      <c r="S949" s="12">
        <v>3645</v>
      </c>
      <c r="T949" s="12">
        <v>3645</v>
      </c>
      <c r="U949" s="12">
        <v>0</v>
      </c>
      <c r="V949" s="12">
        <v>0</v>
      </c>
      <c r="W949" s="12">
        <v>0</v>
      </c>
      <c r="X949" s="12">
        <v>0</v>
      </c>
      <c r="Y949" s="12">
        <v>3645</v>
      </c>
      <c r="Z949" s="12">
        <v>3526.9692</v>
      </c>
      <c r="AA949" s="27">
        <f t="shared" si="30"/>
        <v>96.76184362139918</v>
      </c>
      <c r="AB949" s="27">
        <f t="shared" si="31"/>
        <v>71.529350206862986</v>
      </c>
    </row>
    <row r="950" spans="1:28" ht="25.5" outlineLevel="6" x14ac:dyDescent="0.25">
      <c r="A950" s="9" t="s">
        <v>187</v>
      </c>
      <c r="B950" s="10" t="s">
        <v>11</v>
      </c>
      <c r="C950" s="10" t="s">
        <v>658</v>
      </c>
      <c r="D950" s="10" t="s">
        <v>679</v>
      </c>
      <c r="E950" s="10" t="s">
        <v>188</v>
      </c>
      <c r="F950" s="10"/>
      <c r="G950" s="10"/>
      <c r="H950" s="10"/>
      <c r="I950" s="10"/>
      <c r="J950" s="11">
        <v>0</v>
      </c>
      <c r="K950" s="12">
        <v>0.84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>
        <v>0</v>
      </c>
      <c r="S950" s="12">
        <v>0.63</v>
      </c>
      <c r="T950" s="12">
        <v>0.63</v>
      </c>
      <c r="U950" s="12">
        <v>0</v>
      </c>
      <c r="V950" s="12">
        <v>0</v>
      </c>
      <c r="W950" s="12">
        <v>0</v>
      </c>
      <c r="X950" s="12">
        <v>0</v>
      </c>
      <c r="Y950" s="12">
        <v>0.63</v>
      </c>
      <c r="Z950" s="12">
        <v>0.63</v>
      </c>
      <c r="AA950" s="27">
        <f t="shared" si="30"/>
        <v>100</v>
      </c>
      <c r="AB950" s="27">
        <f t="shared" si="31"/>
        <v>75</v>
      </c>
    </row>
    <row r="951" spans="1:28" ht="25.5" outlineLevel="6" x14ac:dyDescent="0.25">
      <c r="A951" s="9" t="s">
        <v>193</v>
      </c>
      <c r="B951" s="10" t="s">
        <v>11</v>
      </c>
      <c r="C951" s="10" t="s">
        <v>658</v>
      </c>
      <c r="D951" s="10" t="s">
        <v>679</v>
      </c>
      <c r="E951" s="10" t="s">
        <v>194</v>
      </c>
      <c r="F951" s="10"/>
      <c r="G951" s="10"/>
      <c r="H951" s="10"/>
      <c r="I951" s="10"/>
      <c r="J951" s="11">
        <v>0</v>
      </c>
      <c r="K951" s="12">
        <v>1479.29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>
        <v>0</v>
      </c>
      <c r="S951" s="12">
        <v>1146</v>
      </c>
      <c r="T951" s="12">
        <v>1146</v>
      </c>
      <c r="U951" s="12">
        <v>0</v>
      </c>
      <c r="V951" s="12">
        <v>0</v>
      </c>
      <c r="W951" s="12">
        <v>0</v>
      </c>
      <c r="X951" s="12">
        <v>0</v>
      </c>
      <c r="Y951" s="12">
        <v>1146</v>
      </c>
      <c r="Z951" s="12">
        <v>1086.5162</v>
      </c>
      <c r="AA951" s="27">
        <f t="shared" si="30"/>
        <v>94.809441535776614</v>
      </c>
      <c r="AB951" s="27">
        <f t="shared" si="31"/>
        <v>73.44849218206032</v>
      </c>
    </row>
    <row r="952" spans="1:28" ht="25.5" outlineLevel="6" x14ac:dyDescent="0.25">
      <c r="A952" s="9" t="s">
        <v>43</v>
      </c>
      <c r="B952" s="10" t="s">
        <v>11</v>
      </c>
      <c r="C952" s="10" t="s">
        <v>658</v>
      </c>
      <c r="D952" s="10" t="s">
        <v>679</v>
      </c>
      <c r="E952" s="10" t="s">
        <v>44</v>
      </c>
      <c r="F952" s="10"/>
      <c r="G952" s="10"/>
      <c r="H952" s="10"/>
      <c r="I952" s="10"/>
      <c r="J952" s="11">
        <v>0</v>
      </c>
      <c r="K952" s="12">
        <v>203.55369999999999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>
        <v>0</v>
      </c>
      <c r="S952" s="12">
        <v>159.31200000000001</v>
      </c>
      <c r="T952" s="12">
        <v>159.31200000000001</v>
      </c>
      <c r="U952" s="12">
        <v>0</v>
      </c>
      <c r="V952" s="12">
        <v>0</v>
      </c>
      <c r="W952" s="12">
        <v>0</v>
      </c>
      <c r="X952" s="12">
        <v>0</v>
      </c>
      <c r="Y952" s="12">
        <v>159.31200000000001</v>
      </c>
      <c r="Z952" s="12">
        <v>130.82079999999999</v>
      </c>
      <c r="AA952" s="27">
        <f t="shared" si="30"/>
        <v>82.116099226674692</v>
      </c>
      <c r="AB952" s="27">
        <f t="shared" si="31"/>
        <v>64.268446115202025</v>
      </c>
    </row>
    <row r="953" spans="1:28" ht="25.5" outlineLevel="6" x14ac:dyDescent="0.25">
      <c r="A953" s="9" t="s">
        <v>27</v>
      </c>
      <c r="B953" s="10" t="s">
        <v>11</v>
      </c>
      <c r="C953" s="10" t="s">
        <v>658</v>
      </c>
      <c r="D953" s="10" t="s">
        <v>679</v>
      </c>
      <c r="E953" s="10" t="s">
        <v>28</v>
      </c>
      <c r="F953" s="10"/>
      <c r="G953" s="10"/>
      <c r="H953" s="10"/>
      <c r="I953" s="10"/>
      <c r="J953" s="11">
        <v>0</v>
      </c>
      <c r="K953" s="12">
        <v>49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>
        <v>0</v>
      </c>
      <c r="S953" s="12">
        <v>24</v>
      </c>
      <c r="T953" s="12">
        <v>24</v>
      </c>
      <c r="U953" s="12">
        <v>0</v>
      </c>
      <c r="V953" s="12">
        <v>0</v>
      </c>
      <c r="W953" s="12">
        <v>0</v>
      </c>
      <c r="X953" s="12">
        <v>0</v>
      </c>
      <c r="Y953" s="12">
        <v>24</v>
      </c>
      <c r="Z953" s="12">
        <v>24</v>
      </c>
      <c r="AA953" s="27">
        <f t="shared" si="30"/>
        <v>100</v>
      </c>
      <c r="AB953" s="27">
        <f t="shared" si="31"/>
        <v>48.979591836734691</v>
      </c>
    </row>
    <row r="954" spans="1:28" outlineLevel="6" x14ac:dyDescent="0.25">
      <c r="A954" s="9" t="s">
        <v>197</v>
      </c>
      <c r="B954" s="10" t="s">
        <v>11</v>
      </c>
      <c r="C954" s="10" t="s">
        <v>658</v>
      </c>
      <c r="D954" s="10" t="s">
        <v>679</v>
      </c>
      <c r="E954" s="10" t="s">
        <v>198</v>
      </c>
      <c r="F954" s="10"/>
      <c r="G954" s="10"/>
      <c r="H954" s="10"/>
      <c r="I954" s="10"/>
      <c r="J954" s="11">
        <v>0</v>
      </c>
      <c r="K954" s="12">
        <v>5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>
        <v>0</v>
      </c>
      <c r="S954" s="12">
        <v>0</v>
      </c>
      <c r="T954" s="12">
        <v>0</v>
      </c>
      <c r="U954" s="12">
        <v>0</v>
      </c>
      <c r="V954" s="12">
        <v>0</v>
      </c>
      <c r="W954" s="12">
        <v>0</v>
      </c>
      <c r="X954" s="12">
        <v>0</v>
      </c>
      <c r="Y954" s="12">
        <v>0</v>
      </c>
      <c r="Z954" s="12">
        <v>0</v>
      </c>
      <c r="AA954" s="12">
        <v>0</v>
      </c>
      <c r="AB954" s="27">
        <f t="shared" si="31"/>
        <v>0</v>
      </c>
    </row>
    <row r="955" spans="1:28" ht="25.5" outlineLevel="3" x14ac:dyDescent="0.25">
      <c r="A955" s="9" t="s">
        <v>644</v>
      </c>
      <c r="B955" s="10" t="s">
        <v>11</v>
      </c>
      <c r="C955" s="10" t="s">
        <v>12</v>
      </c>
      <c r="D955" s="10" t="s">
        <v>680</v>
      </c>
      <c r="E955" s="10" t="s">
        <v>11</v>
      </c>
      <c r="F955" s="10"/>
      <c r="G955" s="10"/>
      <c r="H955" s="10"/>
      <c r="I955" s="10"/>
      <c r="J955" s="11">
        <v>0</v>
      </c>
      <c r="K955" s="12">
        <v>1400.0754999999999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>
        <v>0</v>
      </c>
      <c r="S955" s="12">
        <v>1397.6195</v>
      </c>
      <c r="T955" s="12">
        <v>1397.6195</v>
      </c>
      <c r="U955" s="12">
        <v>0</v>
      </c>
      <c r="V955" s="12">
        <v>0</v>
      </c>
      <c r="W955" s="12">
        <v>0</v>
      </c>
      <c r="X955" s="12">
        <v>0</v>
      </c>
      <c r="Y955" s="12">
        <v>1397.6195</v>
      </c>
      <c r="Z955" s="12">
        <v>1397.6195</v>
      </c>
      <c r="AA955" s="27">
        <f t="shared" si="30"/>
        <v>100</v>
      </c>
      <c r="AB955" s="27">
        <f t="shared" si="31"/>
        <v>99.824580888673509</v>
      </c>
    </row>
    <row r="956" spans="1:28" outlineLevel="4" x14ac:dyDescent="0.25">
      <c r="A956" s="9" t="s">
        <v>134</v>
      </c>
      <c r="B956" s="10" t="s">
        <v>11</v>
      </c>
      <c r="C956" s="10" t="s">
        <v>135</v>
      </c>
      <c r="D956" s="10" t="s">
        <v>680</v>
      </c>
      <c r="E956" s="10" t="s">
        <v>11</v>
      </c>
      <c r="F956" s="10"/>
      <c r="G956" s="10"/>
      <c r="H956" s="10"/>
      <c r="I956" s="10"/>
      <c r="J956" s="11">
        <v>0</v>
      </c>
      <c r="K956" s="12">
        <v>1400.0754999999999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>
        <v>0</v>
      </c>
      <c r="S956" s="12">
        <v>1397.6195</v>
      </c>
      <c r="T956" s="12">
        <v>1397.6195</v>
      </c>
      <c r="U956" s="12">
        <v>0</v>
      </c>
      <c r="V956" s="12">
        <v>0</v>
      </c>
      <c r="W956" s="12">
        <v>0</v>
      </c>
      <c r="X956" s="12">
        <v>0</v>
      </c>
      <c r="Y956" s="12">
        <v>1397.6195</v>
      </c>
      <c r="Z956" s="12">
        <v>1397.6195</v>
      </c>
      <c r="AA956" s="27">
        <f t="shared" si="30"/>
        <v>100</v>
      </c>
      <c r="AB956" s="27">
        <f t="shared" si="31"/>
        <v>99.824580888673509</v>
      </c>
    </row>
    <row r="957" spans="1:28" outlineLevel="5" x14ac:dyDescent="0.25">
      <c r="A957" s="9" t="s">
        <v>674</v>
      </c>
      <c r="B957" s="10" t="s">
        <v>11</v>
      </c>
      <c r="C957" s="10" t="s">
        <v>675</v>
      </c>
      <c r="D957" s="10" t="s">
        <v>680</v>
      </c>
      <c r="E957" s="10" t="s">
        <v>11</v>
      </c>
      <c r="F957" s="10"/>
      <c r="G957" s="10"/>
      <c r="H957" s="10"/>
      <c r="I957" s="10"/>
      <c r="J957" s="11">
        <v>0</v>
      </c>
      <c r="K957" s="12">
        <v>1400.0754999999999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>
        <v>0</v>
      </c>
      <c r="S957" s="12">
        <v>1397.6195</v>
      </c>
      <c r="T957" s="12">
        <v>1397.6195</v>
      </c>
      <c r="U957" s="12">
        <v>0</v>
      </c>
      <c r="V957" s="12">
        <v>0</v>
      </c>
      <c r="W957" s="12">
        <v>0</v>
      </c>
      <c r="X957" s="12">
        <v>0</v>
      </c>
      <c r="Y957" s="12">
        <v>1397.6195</v>
      </c>
      <c r="Z957" s="12">
        <v>1397.6195</v>
      </c>
      <c r="AA957" s="27">
        <f t="shared" si="30"/>
        <v>100</v>
      </c>
      <c r="AB957" s="27">
        <f t="shared" si="31"/>
        <v>99.824580888673509</v>
      </c>
    </row>
    <row r="958" spans="1:28" ht="63.75" outlineLevel="6" x14ac:dyDescent="0.25">
      <c r="A958" s="9" t="s">
        <v>247</v>
      </c>
      <c r="B958" s="10" t="s">
        <v>11</v>
      </c>
      <c r="C958" s="10" t="s">
        <v>675</v>
      </c>
      <c r="D958" s="10" t="s">
        <v>680</v>
      </c>
      <c r="E958" s="10" t="s">
        <v>248</v>
      </c>
      <c r="F958" s="10"/>
      <c r="G958" s="10"/>
      <c r="H958" s="10"/>
      <c r="I958" s="10"/>
      <c r="J958" s="11">
        <v>0</v>
      </c>
      <c r="K958" s="12">
        <v>1397.6195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>
        <v>0</v>
      </c>
      <c r="S958" s="12">
        <v>1397.6195</v>
      </c>
      <c r="T958" s="12">
        <v>1397.6195</v>
      </c>
      <c r="U958" s="12">
        <v>0</v>
      </c>
      <c r="V958" s="12">
        <v>0</v>
      </c>
      <c r="W958" s="12">
        <v>0</v>
      </c>
      <c r="X958" s="12">
        <v>0</v>
      </c>
      <c r="Y958" s="12">
        <v>1397.6195</v>
      </c>
      <c r="Z958" s="12">
        <v>1397.6195</v>
      </c>
      <c r="AA958" s="27">
        <f t="shared" si="30"/>
        <v>100</v>
      </c>
      <c r="AB958" s="27">
        <f t="shared" si="31"/>
        <v>100</v>
      </c>
    </row>
    <row r="959" spans="1:28" outlineLevel="6" x14ac:dyDescent="0.25">
      <c r="A959" s="9" t="s">
        <v>195</v>
      </c>
      <c r="B959" s="10" t="s">
        <v>11</v>
      </c>
      <c r="C959" s="10" t="s">
        <v>675</v>
      </c>
      <c r="D959" s="10" t="s">
        <v>680</v>
      </c>
      <c r="E959" s="10" t="s">
        <v>196</v>
      </c>
      <c r="F959" s="10"/>
      <c r="G959" s="10"/>
      <c r="H959" s="10"/>
      <c r="I959" s="10"/>
      <c r="J959" s="11">
        <v>0</v>
      </c>
      <c r="K959" s="12">
        <v>2.456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>
        <v>0</v>
      </c>
      <c r="S959" s="12">
        <v>0</v>
      </c>
      <c r="T959" s="12">
        <v>0</v>
      </c>
      <c r="U959" s="12">
        <v>0</v>
      </c>
      <c r="V959" s="12">
        <v>0</v>
      </c>
      <c r="W959" s="12">
        <v>0</v>
      </c>
      <c r="X959" s="12">
        <v>0</v>
      </c>
      <c r="Y959" s="12">
        <v>0</v>
      </c>
      <c r="Z959" s="12">
        <v>0</v>
      </c>
      <c r="AA959" s="12">
        <v>0</v>
      </c>
      <c r="AB959" s="27">
        <f t="shared" si="31"/>
        <v>0</v>
      </c>
    </row>
    <row r="960" spans="1:28" ht="25.5" outlineLevel="1" x14ac:dyDescent="0.25">
      <c r="A960" s="9" t="s">
        <v>681</v>
      </c>
      <c r="B960" s="10" t="s">
        <v>11</v>
      </c>
      <c r="C960" s="10" t="s">
        <v>12</v>
      </c>
      <c r="D960" s="10" t="s">
        <v>682</v>
      </c>
      <c r="E960" s="10" t="s">
        <v>11</v>
      </c>
      <c r="F960" s="10"/>
      <c r="G960" s="10"/>
      <c r="H960" s="10"/>
      <c r="I960" s="10"/>
      <c r="J960" s="11">
        <v>0</v>
      </c>
      <c r="K960" s="12">
        <v>98912.788199999995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>
        <v>0</v>
      </c>
      <c r="S960" s="12">
        <v>75268.107000000004</v>
      </c>
      <c r="T960" s="12">
        <v>75268.107000000004</v>
      </c>
      <c r="U960" s="12">
        <v>0</v>
      </c>
      <c r="V960" s="12">
        <v>0</v>
      </c>
      <c r="W960" s="12">
        <v>0</v>
      </c>
      <c r="X960" s="12">
        <v>0</v>
      </c>
      <c r="Y960" s="12">
        <v>75268.107000000004</v>
      </c>
      <c r="Z960" s="12">
        <v>75268.107000000004</v>
      </c>
      <c r="AA960" s="27">
        <f t="shared" si="30"/>
        <v>100</v>
      </c>
      <c r="AB960" s="27">
        <f t="shared" si="31"/>
        <v>76.095425444694925</v>
      </c>
    </row>
    <row r="961" spans="1:28" ht="25.5" outlineLevel="2" x14ac:dyDescent="0.25">
      <c r="A961" s="9" t="s">
        <v>683</v>
      </c>
      <c r="B961" s="10" t="s">
        <v>11</v>
      </c>
      <c r="C961" s="10" t="s">
        <v>12</v>
      </c>
      <c r="D961" s="10" t="s">
        <v>682</v>
      </c>
      <c r="E961" s="10" t="s">
        <v>11</v>
      </c>
      <c r="F961" s="10"/>
      <c r="G961" s="10"/>
      <c r="H961" s="10"/>
      <c r="I961" s="10"/>
      <c r="J961" s="11">
        <v>0</v>
      </c>
      <c r="K961" s="12">
        <v>98912.788199999995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>
        <v>0</v>
      </c>
      <c r="S961" s="12">
        <v>75268.107000000004</v>
      </c>
      <c r="T961" s="12">
        <v>75268.107000000004</v>
      </c>
      <c r="U961" s="12">
        <v>0</v>
      </c>
      <c r="V961" s="12">
        <v>0</v>
      </c>
      <c r="W961" s="12">
        <v>0</v>
      </c>
      <c r="X961" s="12">
        <v>0</v>
      </c>
      <c r="Y961" s="12">
        <v>75268.107000000004</v>
      </c>
      <c r="Z961" s="12">
        <v>75268.107000000004</v>
      </c>
      <c r="AA961" s="27">
        <f t="shared" si="30"/>
        <v>100</v>
      </c>
      <c r="AB961" s="27">
        <f t="shared" si="31"/>
        <v>76.095425444694925</v>
      </c>
    </row>
    <row r="962" spans="1:28" ht="38.25" outlineLevel="3" x14ac:dyDescent="0.25">
      <c r="A962" s="9" t="s">
        <v>185</v>
      </c>
      <c r="B962" s="10" t="s">
        <v>11</v>
      </c>
      <c r="C962" s="10" t="s">
        <v>12</v>
      </c>
      <c r="D962" s="10" t="s">
        <v>684</v>
      </c>
      <c r="E962" s="10" t="s">
        <v>11</v>
      </c>
      <c r="F962" s="10"/>
      <c r="G962" s="10"/>
      <c r="H962" s="10"/>
      <c r="I962" s="10"/>
      <c r="J962" s="11">
        <v>0</v>
      </c>
      <c r="K962" s="12">
        <v>2124.9580000000001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>
        <v>0</v>
      </c>
      <c r="S962" s="12">
        <v>1859.98</v>
      </c>
      <c r="T962" s="12">
        <v>1859.98</v>
      </c>
      <c r="U962" s="12">
        <v>0</v>
      </c>
      <c r="V962" s="12">
        <v>0</v>
      </c>
      <c r="W962" s="12">
        <v>0</v>
      </c>
      <c r="X962" s="12">
        <v>0</v>
      </c>
      <c r="Y962" s="12">
        <v>1859.98</v>
      </c>
      <c r="Z962" s="12">
        <v>1859.98</v>
      </c>
      <c r="AA962" s="27">
        <f t="shared" si="30"/>
        <v>100</v>
      </c>
      <c r="AB962" s="27">
        <f t="shared" si="31"/>
        <v>87.530200596905914</v>
      </c>
    </row>
    <row r="963" spans="1:28" outlineLevel="4" x14ac:dyDescent="0.25">
      <c r="A963" s="9" t="s">
        <v>66</v>
      </c>
      <c r="B963" s="10" t="s">
        <v>11</v>
      </c>
      <c r="C963" s="10" t="s">
        <v>67</v>
      </c>
      <c r="D963" s="10" t="s">
        <v>684</v>
      </c>
      <c r="E963" s="10" t="s">
        <v>11</v>
      </c>
      <c r="F963" s="10"/>
      <c r="G963" s="10"/>
      <c r="H963" s="10"/>
      <c r="I963" s="10"/>
      <c r="J963" s="11">
        <v>0</v>
      </c>
      <c r="K963" s="12">
        <v>907.88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>
        <v>0</v>
      </c>
      <c r="S963" s="12">
        <v>907.88</v>
      </c>
      <c r="T963" s="12">
        <v>907.88</v>
      </c>
      <c r="U963" s="12">
        <v>0</v>
      </c>
      <c r="V963" s="12">
        <v>0</v>
      </c>
      <c r="W963" s="12">
        <v>0</v>
      </c>
      <c r="X963" s="12">
        <v>0</v>
      </c>
      <c r="Y963" s="12">
        <v>907.88</v>
      </c>
      <c r="Z963" s="12">
        <v>907.88</v>
      </c>
      <c r="AA963" s="27">
        <f t="shared" si="30"/>
        <v>100</v>
      </c>
      <c r="AB963" s="27">
        <f t="shared" si="31"/>
        <v>100</v>
      </c>
    </row>
    <row r="964" spans="1:28" outlineLevel="5" x14ac:dyDescent="0.25">
      <c r="A964" s="9" t="s">
        <v>68</v>
      </c>
      <c r="B964" s="10" t="s">
        <v>11</v>
      </c>
      <c r="C964" s="10" t="s">
        <v>69</v>
      </c>
      <c r="D964" s="10" t="s">
        <v>684</v>
      </c>
      <c r="E964" s="10" t="s">
        <v>11</v>
      </c>
      <c r="F964" s="10"/>
      <c r="G964" s="10"/>
      <c r="H964" s="10"/>
      <c r="I964" s="10"/>
      <c r="J964" s="11">
        <v>0</v>
      </c>
      <c r="K964" s="12">
        <v>907.88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>
        <v>0</v>
      </c>
      <c r="S964" s="12">
        <v>907.88</v>
      </c>
      <c r="T964" s="12">
        <v>907.88</v>
      </c>
      <c r="U964" s="12">
        <v>0</v>
      </c>
      <c r="V964" s="12">
        <v>0</v>
      </c>
      <c r="W964" s="12">
        <v>0</v>
      </c>
      <c r="X964" s="12">
        <v>0</v>
      </c>
      <c r="Y964" s="12">
        <v>907.88</v>
      </c>
      <c r="Z964" s="12">
        <v>907.88</v>
      </c>
      <c r="AA964" s="27">
        <f t="shared" si="30"/>
        <v>100</v>
      </c>
      <c r="AB964" s="27">
        <f t="shared" si="31"/>
        <v>100</v>
      </c>
    </row>
    <row r="965" spans="1:28" outlineLevel="6" x14ac:dyDescent="0.25">
      <c r="A965" s="9" t="s">
        <v>56</v>
      </c>
      <c r="B965" s="10" t="s">
        <v>11</v>
      </c>
      <c r="C965" s="10" t="s">
        <v>69</v>
      </c>
      <c r="D965" s="10" t="s">
        <v>684</v>
      </c>
      <c r="E965" s="10" t="s">
        <v>57</v>
      </c>
      <c r="F965" s="10"/>
      <c r="G965" s="10"/>
      <c r="H965" s="10"/>
      <c r="I965" s="10"/>
      <c r="J965" s="11">
        <v>0</v>
      </c>
      <c r="K965" s="12">
        <v>907.88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>
        <v>0</v>
      </c>
      <c r="S965" s="12">
        <v>907.88</v>
      </c>
      <c r="T965" s="12">
        <v>907.88</v>
      </c>
      <c r="U965" s="12">
        <v>0</v>
      </c>
      <c r="V965" s="12">
        <v>0</v>
      </c>
      <c r="W965" s="12">
        <v>0</v>
      </c>
      <c r="X965" s="12">
        <v>0</v>
      </c>
      <c r="Y965" s="12">
        <v>907.88</v>
      </c>
      <c r="Z965" s="12">
        <v>907.88</v>
      </c>
      <c r="AA965" s="27">
        <f t="shared" si="30"/>
        <v>100</v>
      </c>
      <c r="AB965" s="27">
        <f t="shared" si="31"/>
        <v>100</v>
      </c>
    </row>
    <row r="966" spans="1:28" outlineLevel="4" x14ac:dyDescent="0.25">
      <c r="A966" s="9" t="s">
        <v>145</v>
      </c>
      <c r="B966" s="10" t="s">
        <v>11</v>
      </c>
      <c r="C966" s="10" t="s">
        <v>146</v>
      </c>
      <c r="D966" s="10" t="s">
        <v>684</v>
      </c>
      <c r="E966" s="10" t="s">
        <v>11</v>
      </c>
      <c r="F966" s="10"/>
      <c r="G966" s="10"/>
      <c r="H966" s="10"/>
      <c r="I966" s="10"/>
      <c r="J966" s="11">
        <v>0</v>
      </c>
      <c r="K966" s="12">
        <v>922.07799999999997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>
        <v>0</v>
      </c>
      <c r="S966" s="12">
        <v>657.1</v>
      </c>
      <c r="T966" s="12">
        <v>657.1</v>
      </c>
      <c r="U966" s="12">
        <v>0</v>
      </c>
      <c r="V966" s="12">
        <v>0</v>
      </c>
      <c r="W966" s="12">
        <v>0</v>
      </c>
      <c r="X966" s="12">
        <v>0</v>
      </c>
      <c r="Y966" s="12">
        <v>657.1</v>
      </c>
      <c r="Z966" s="12">
        <v>657.1</v>
      </c>
      <c r="AA966" s="27">
        <f t="shared" si="30"/>
        <v>100</v>
      </c>
      <c r="AB966" s="27">
        <f t="shared" si="31"/>
        <v>71.262951724257604</v>
      </c>
    </row>
    <row r="967" spans="1:28" outlineLevel="5" x14ac:dyDescent="0.25">
      <c r="A967" s="9" t="s">
        <v>212</v>
      </c>
      <c r="B967" s="10" t="s">
        <v>11</v>
      </c>
      <c r="C967" s="10" t="s">
        <v>213</v>
      </c>
      <c r="D967" s="10" t="s">
        <v>684</v>
      </c>
      <c r="E967" s="10" t="s">
        <v>11</v>
      </c>
      <c r="F967" s="10"/>
      <c r="G967" s="10"/>
      <c r="H967" s="10"/>
      <c r="I967" s="10"/>
      <c r="J967" s="11">
        <v>0</v>
      </c>
      <c r="K967" s="12">
        <v>922.07799999999997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>
        <v>0</v>
      </c>
      <c r="S967" s="12">
        <v>657.1</v>
      </c>
      <c r="T967" s="12">
        <v>657.1</v>
      </c>
      <c r="U967" s="12">
        <v>0</v>
      </c>
      <c r="V967" s="12">
        <v>0</v>
      </c>
      <c r="W967" s="12">
        <v>0</v>
      </c>
      <c r="X967" s="12">
        <v>0</v>
      </c>
      <c r="Y967" s="12">
        <v>657.1</v>
      </c>
      <c r="Z967" s="12">
        <v>657.1</v>
      </c>
      <c r="AA967" s="27">
        <f t="shared" si="30"/>
        <v>100</v>
      </c>
      <c r="AB967" s="27">
        <f t="shared" si="31"/>
        <v>71.262951724257604</v>
      </c>
    </row>
    <row r="968" spans="1:28" outlineLevel="6" x14ac:dyDescent="0.25">
      <c r="A968" s="9" t="s">
        <v>56</v>
      </c>
      <c r="B968" s="10" t="s">
        <v>11</v>
      </c>
      <c r="C968" s="10" t="s">
        <v>213</v>
      </c>
      <c r="D968" s="10" t="s">
        <v>684</v>
      </c>
      <c r="E968" s="10" t="s">
        <v>57</v>
      </c>
      <c r="F968" s="10"/>
      <c r="G968" s="10"/>
      <c r="H968" s="10"/>
      <c r="I968" s="10"/>
      <c r="J968" s="11">
        <v>0</v>
      </c>
      <c r="K968" s="12">
        <v>922.07799999999997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>
        <v>0</v>
      </c>
      <c r="S968" s="12">
        <v>657.1</v>
      </c>
      <c r="T968" s="12">
        <v>657.1</v>
      </c>
      <c r="U968" s="12">
        <v>0</v>
      </c>
      <c r="V968" s="12">
        <v>0</v>
      </c>
      <c r="W968" s="12">
        <v>0</v>
      </c>
      <c r="X968" s="12">
        <v>0</v>
      </c>
      <c r="Y968" s="12">
        <v>657.1</v>
      </c>
      <c r="Z968" s="12">
        <v>657.1</v>
      </c>
      <c r="AA968" s="27">
        <f t="shared" si="30"/>
        <v>100</v>
      </c>
      <c r="AB968" s="27">
        <f t="shared" si="31"/>
        <v>71.262951724257604</v>
      </c>
    </row>
    <row r="969" spans="1:28" outlineLevel="4" x14ac:dyDescent="0.25">
      <c r="A969" s="9" t="s">
        <v>685</v>
      </c>
      <c r="B969" s="10" t="s">
        <v>11</v>
      </c>
      <c r="C969" s="10" t="s">
        <v>686</v>
      </c>
      <c r="D969" s="10" t="s">
        <v>684</v>
      </c>
      <c r="E969" s="10" t="s">
        <v>11</v>
      </c>
      <c r="F969" s="10"/>
      <c r="G969" s="10"/>
      <c r="H969" s="10"/>
      <c r="I969" s="10"/>
      <c r="J969" s="11">
        <v>0</v>
      </c>
      <c r="K969" s="12">
        <v>295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>
        <v>0</v>
      </c>
      <c r="S969" s="12">
        <v>295</v>
      </c>
      <c r="T969" s="12">
        <v>295</v>
      </c>
      <c r="U969" s="12">
        <v>0</v>
      </c>
      <c r="V969" s="12">
        <v>0</v>
      </c>
      <c r="W969" s="12">
        <v>0</v>
      </c>
      <c r="X969" s="12">
        <v>0</v>
      </c>
      <c r="Y969" s="12">
        <v>295</v>
      </c>
      <c r="Z969" s="12">
        <v>295</v>
      </c>
      <c r="AA969" s="27">
        <f t="shared" si="30"/>
        <v>100</v>
      </c>
      <c r="AB969" s="27">
        <f t="shared" si="31"/>
        <v>100</v>
      </c>
    </row>
    <row r="970" spans="1:28" outlineLevel="5" x14ac:dyDescent="0.25">
      <c r="A970" s="9" t="s">
        <v>687</v>
      </c>
      <c r="B970" s="10" t="s">
        <v>11</v>
      </c>
      <c r="C970" s="10" t="s">
        <v>688</v>
      </c>
      <c r="D970" s="10" t="s">
        <v>684</v>
      </c>
      <c r="E970" s="10" t="s">
        <v>11</v>
      </c>
      <c r="F970" s="10"/>
      <c r="G970" s="10"/>
      <c r="H970" s="10"/>
      <c r="I970" s="10"/>
      <c r="J970" s="11">
        <v>0</v>
      </c>
      <c r="K970" s="12">
        <v>102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>
        <v>0</v>
      </c>
      <c r="S970" s="12">
        <v>102</v>
      </c>
      <c r="T970" s="12">
        <v>102</v>
      </c>
      <c r="U970" s="12">
        <v>0</v>
      </c>
      <c r="V970" s="12">
        <v>0</v>
      </c>
      <c r="W970" s="12">
        <v>0</v>
      </c>
      <c r="X970" s="12">
        <v>0</v>
      </c>
      <c r="Y970" s="12">
        <v>102</v>
      </c>
      <c r="Z970" s="12">
        <v>102</v>
      </c>
      <c r="AA970" s="27">
        <f t="shared" si="30"/>
        <v>100</v>
      </c>
      <c r="AB970" s="27">
        <f t="shared" si="31"/>
        <v>100</v>
      </c>
    </row>
    <row r="971" spans="1:28" outlineLevel="6" x14ac:dyDescent="0.25">
      <c r="A971" s="9" t="s">
        <v>56</v>
      </c>
      <c r="B971" s="10" t="s">
        <v>11</v>
      </c>
      <c r="C971" s="10" t="s">
        <v>688</v>
      </c>
      <c r="D971" s="10" t="s">
        <v>684</v>
      </c>
      <c r="E971" s="10" t="s">
        <v>57</v>
      </c>
      <c r="F971" s="10"/>
      <c r="G971" s="10"/>
      <c r="H971" s="10"/>
      <c r="I971" s="10"/>
      <c r="J971" s="11">
        <v>0</v>
      </c>
      <c r="K971" s="12">
        <v>102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>
        <v>0</v>
      </c>
      <c r="S971" s="12">
        <v>102</v>
      </c>
      <c r="T971" s="12">
        <v>102</v>
      </c>
      <c r="U971" s="12">
        <v>0</v>
      </c>
      <c r="V971" s="12">
        <v>0</v>
      </c>
      <c r="W971" s="12">
        <v>0</v>
      </c>
      <c r="X971" s="12">
        <v>0</v>
      </c>
      <c r="Y971" s="12">
        <v>102</v>
      </c>
      <c r="Z971" s="12">
        <v>102</v>
      </c>
      <c r="AA971" s="27">
        <f t="shared" si="30"/>
        <v>100</v>
      </c>
      <c r="AB971" s="27">
        <f t="shared" si="31"/>
        <v>100</v>
      </c>
    </row>
    <row r="972" spans="1:28" outlineLevel="5" x14ac:dyDescent="0.25">
      <c r="A972" s="9" t="s">
        <v>689</v>
      </c>
      <c r="B972" s="10" t="s">
        <v>11</v>
      </c>
      <c r="C972" s="10" t="s">
        <v>690</v>
      </c>
      <c r="D972" s="10" t="s">
        <v>684</v>
      </c>
      <c r="E972" s="10" t="s">
        <v>11</v>
      </c>
      <c r="F972" s="10"/>
      <c r="G972" s="10"/>
      <c r="H972" s="10"/>
      <c r="I972" s="10"/>
      <c r="J972" s="11">
        <v>0</v>
      </c>
      <c r="K972" s="12">
        <v>193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>
        <v>0</v>
      </c>
      <c r="S972" s="12">
        <v>193</v>
      </c>
      <c r="T972" s="12">
        <v>193</v>
      </c>
      <c r="U972" s="12">
        <v>0</v>
      </c>
      <c r="V972" s="12">
        <v>0</v>
      </c>
      <c r="W972" s="12">
        <v>0</v>
      </c>
      <c r="X972" s="12">
        <v>0</v>
      </c>
      <c r="Y972" s="12">
        <v>193</v>
      </c>
      <c r="Z972" s="12">
        <v>193</v>
      </c>
      <c r="AA972" s="27">
        <f t="shared" si="30"/>
        <v>100</v>
      </c>
      <c r="AB972" s="27">
        <f t="shared" si="31"/>
        <v>100</v>
      </c>
    </row>
    <row r="973" spans="1:28" outlineLevel="6" x14ac:dyDescent="0.25">
      <c r="A973" s="9" t="s">
        <v>56</v>
      </c>
      <c r="B973" s="10" t="s">
        <v>11</v>
      </c>
      <c r="C973" s="10" t="s">
        <v>690</v>
      </c>
      <c r="D973" s="10" t="s">
        <v>684</v>
      </c>
      <c r="E973" s="10" t="s">
        <v>57</v>
      </c>
      <c r="F973" s="10"/>
      <c r="G973" s="10"/>
      <c r="H973" s="10"/>
      <c r="I973" s="10"/>
      <c r="J973" s="11">
        <v>0</v>
      </c>
      <c r="K973" s="12">
        <v>193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>
        <v>0</v>
      </c>
      <c r="S973" s="12">
        <v>193</v>
      </c>
      <c r="T973" s="12">
        <v>193</v>
      </c>
      <c r="U973" s="12">
        <v>0</v>
      </c>
      <c r="V973" s="12">
        <v>0</v>
      </c>
      <c r="W973" s="12">
        <v>0</v>
      </c>
      <c r="X973" s="12">
        <v>0</v>
      </c>
      <c r="Y973" s="12">
        <v>193</v>
      </c>
      <c r="Z973" s="12">
        <v>193</v>
      </c>
      <c r="AA973" s="27">
        <f t="shared" si="30"/>
        <v>100</v>
      </c>
      <c r="AB973" s="27">
        <f t="shared" si="31"/>
        <v>100</v>
      </c>
    </row>
    <row r="974" spans="1:28" ht="63.75" outlineLevel="3" x14ac:dyDescent="0.25">
      <c r="A974" s="9" t="s">
        <v>691</v>
      </c>
      <c r="B974" s="10" t="s">
        <v>11</v>
      </c>
      <c r="C974" s="10" t="s">
        <v>12</v>
      </c>
      <c r="D974" s="10" t="s">
        <v>692</v>
      </c>
      <c r="E974" s="10" t="s">
        <v>11</v>
      </c>
      <c r="F974" s="10"/>
      <c r="G974" s="10"/>
      <c r="H974" s="10"/>
      <c r="I974" s="10"/>
      <c r="J974" s="11">
        <v>0</v>
      </c>
      <c r="K974" s="12">
        <v>20085.820800000001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>
        <v>0</v>
      </c>
      <c r="S974" s="12">
        <v>17034.644</v>
      </c>
      <c r="T974" s="12">
        <v>17034.644</v>
      </c>
      <c r="U974" s="12">
        <v>0</v>
      </c>
      <c r="V974" s="12">
        <v>0</v>
      </c>
      <c r="W974" s="12">
        <v>0</v>
      </c>
      <c r="X974" s="12">
        <v>0</v>
      </c>
      <c r="Y974" s="12">
        <v>17034.644</v>
      </c>
      <c r="Z974" s="12">
        <v>17034.644</v>
      </c>
      <c r="AA974" s="27">
        <f t="shared" si="30"/>
        <v>100</v>
      </c>
      <c r="AB974" s="27">
        <f t="shared" si="31"/>
        <v>84.809299901749597</v>
      </c>
    </row>
    <row r="975" spans="1:28" outlineLevel="4" x14ac:dyDescent="0.25">
      <c r="A975" s="9" t="s">
        <v>145</v>
      </c>
      <c r="B975" s="10" t="s">
        <v>11</v>
      </c>
      <c r="C975" s="10" t="s">
        <v>146</v>
      </c>
      <c r="D975" s="10" t="s">
        <v>692</v>
      </c>
      <c r="E975" s="10" t="s">
        <v>11</v>
      </c>
      <c r="F975" s="10"/>
      <c r="G975" s="10"/>
      <c r="H975" s="10"/>
      <c r="I975" s="10"/>
      <c r="J975" s="11">
        <v>0</v>
      </c>
      <c r="K975" s="12">
        <v>20085.820800000001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>
        <v>0</v>
      </c>
      <c r="S975" s="12">
        <v>17034.644</v>
      </c>
      <c r="T975" s="12">
        <v>17034.644</v>
      </c>
      <c r="U975" s="12">
        <v>0</v>
      </c>
      <c r="V975" s="12">
        <v>0</v>
      </c>
      <c r="W975" s="12">
        <v>0</v>
      </c>
      <c r="X975" s="12">
        <v>0</v>
      </c>
      <c r="Y975" s="12">
        <v>17034.644</v>
      </c>
      <c r="Z975" s="12">
        <v>17034.644</v>
      </c>
      <c r="AA975" s="27">
        <f t="shared" si="30"/>
        <v>100</v>
      </c>
      <c r="AB975" s="27">
        <f t="shared" si="31"/>
        <v>84.809299901749597</v>
      </c>
    </row>
    <row r="976" spans="1:28" outlineLevel="5" x14ac:dyDescent="0.25">
      <c r="A976" s="9" t="s">
        <v>212</v>
      </c>
      <c r="B976" s="10" t="s">
        <v>11</v>
      </c>
      <c r="C976" s="10" t="s">
        <v>213</v>
      </c>
      <c r="D976" s="10" t="s">
        <v>692</v>
      </c>
      <c r="E976" s="10" t="s">
        <v>11</v>
      </c>
      <c r="F976" s="10"/>
      <c r="G976" s="10"/>
      <c r="H976" s="10"/>
      <c r="I976" s="10"/>
      <c r="J976" s="11">
        <v>0</v>
      </c>
      <c r="K976" s="12">
        <v>20085.820800000001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>
        <v>0</v>
      </c>
      <c r="S976" s="12">
        <v>17034.644</v>
      </c>
      <c r="T976" s="12">
        <v>17034.644</v>
      </c>
      <c r="U976" s="12">
        <v>0</v>
      </c>
      <c r="V976" s="12">
        <v>0</v>
      </c>
      <c r="W976" s="12">
        <v>0</v>
      </c>
      <c r="X976" s="12">
        <v>0</v>
      </c>
      <c r="Y976" s="12">
        <v>17034.644</v>
      </c>
      <c r="Z976" s="12">
        <v>17034.644</v>
      </c>
      <c r="AA976" s="27">
        <f t="shared" si="30"/>
        <v>100</v>
      </c>
      <c r="AB976" s="27">
        <f t="shared" si="31"/>
        <v>84.809299901749597</v>
      </c>
    </row>
    <row r="977" spans="1:28" ht="38.25" outlineLevel="6" x14ac:dyDescent="0.25">
      <c r="A977" s="9" t="s">
        <v>363</v>
      </c>
      <c r="B977" s="10" t="s">
        <v>11</v>
      </c>
      <c r="C977" s="10" t="s">
        <v>213</v>
      </c>
      <c r="D977" s="10" t="s">
        <v>692</v>
      </c>
      <c r="E977" s="10" t="s">
        <v>364</v>
      </c>
      <c r="F977" s="10"/>
      <c r="G977" s="10"/>
      <c r="H977" s="10"/>
      <c r="I977" s="10"/>
      <c r="J977" s="11">
        <v>0</v>
      </c>
      <c r="K977" s="12">
        <v>20085.820800000001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>
        <v>0</v>
      </c>
      <c r="S977" s="12">
        <v>17034.644</v>
      </c>
      <c r="T977" s="12">
        <v>17034.644</v>
      </c>
      <c r="U977" s="12">
        <v>0</v>
      </c>
      <c r="V977" s="12">
        <v>0</v>
      </c>
      <c r="W977" s="12">
        <v>0</v>
      </c>
      <c r="X977" s="12">
        <v>0</v>
      </c>
      <c r="Y977" s="12">
        <v>17034.644</v>
      </c>
      <c r="Z977" s="12">
        <v>17034.644</v>
      </c>
      <c r="AA977" s="27">
        <f t="shared" ref="AA977:AA1000" si="32">Z977/S977*100</f>
        <v>100</v>
      </c>
      <c r="AB977" s="27">
        <f t="shared" ref="AB977:AB1000" si="33">Z977/K977*100</f>
        <v>84.809299901749597</v>
      </c>
    </row>
    <row r="978" spans="1:28" ht="51" outlineLevel="3" x14ac:dyDescent="0.25">
      <c r="A978" s="9" t="s">
        <v>693</v>
      </c>
      <c r="B978" s="10" t="s">
        <v>11</v>
      </c>
      <c r="C978" s="10" t="s">
        <v>12</v>
      </c>
      <c r="D978" s="10" t="s">
        <v>694</v>
      </c>
      <c r="E978" s="10" t="s">
        <v>11</v>
      </c>
      <c r="F978" s="10"/>
      <c r="G978" s="10"/>
      <c r="H978" s="10"/>
      <c r="I978" s="10"/>
      <c r="J978" s="11">
        <v>0</v>
      </c>
      <c r="K978" s="12">
        <v>45212.572999999997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>
        <v>0</v>
      </c>
      <c r="S978" s="12">
        <v>31000</v>
      </c>
      <c r="T978" s="12">
        <v>31000</v>
      </c>
      <c r="U978" s="12">
        <v>0</v>
      </c>
      <c r="V978" s="12">
        <v>0</v>
      </c>
      <c r="W978" s="12">
        <v>0</v>
      </c>
      <c r="X978" s="12">
        <v>0</v>
      </c>
      <c r="Y978" s="12">
        <v>31000</v>
      </c>
      <c r="Z978" s="12">
        <v>31000</v>
      </c>
      <c r="AA978" s="27">
        <f t="shared" si="32"/>
        <v>100</v>
      </c>
      <c r="AB978" s="27">
        <f t="shared" si="33"/>
        <v>68.56499850163361</v>
      </c>
    </row>
    <row r="979" spans="1:28" outlineLevel="4" x14ac:dyDescent="0.25">
      <c r="A979" s="9" t="s">
        <v>66</v>
      </c>
      <c r="B979" s="10" t="s">
        <v>11</v>
      </c>
      <c r="C979" s="10" t="s">
        <v>67</v>
      </c>
      <c r="D979" s="10" t="s">
        <v>694</v>
      </c>
      <c r="E979" s="10" t="s">
        <v>11</v>
      </c>
      <c r="F979" s="10"/>
      <c r="G979" s="10"/>
      <c r="H979" s="10"/>
      <c r="I979" s="10"/>
      <c r="J979" s="11">
        <v>0</v>
      </c>
      <c r="K979" s="12">
        <v>45212.572999999997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>
        <v>0</v>
      </c>
      <c r="S979" s="12">
        <v>31000</v>
      </c>
      <c r="T979" s="12">
        <v>31000</v>
      </c>
      <c r="U979" s="12">
        <v>0</v>
      </c>
      <c r="V979" s="12">
        <v>0</v>
      </c>
      <c r="W979" s="12">
        <v>0</v>
      </c>
      <c r="X979" s="12">
        <v>0</v>
      </c>
      <c r="Y979" s="12">
        <v>31000</v>
      </c>
      <c r="Z979" s="12">
        <v>31000</v>
      </c>
      <c r="AA979" s="27">
        <f t="shared" si="32"/>
        <v>100</v>
      </c>
      <c r="AB979" s="27">
        <f t="shared" si="33"/>
        <v>68.56499850163361</v>
      </c>
    </row>
    <row r="980" spans="1:28" outlineLevel="5" x14ac:dyDescent="0.25">
      <c r="A980" s="9" t="s">
        <v>68</v>
      </c>
      <c r="B980" s="10" t="s">
        <v>11</v>
      </c>
      <c r="C980" s="10" t="s">
        <v>69</v>
      </c>
      <c r="D980" s="10" t="s">
        <v>694</v>
      </c>
      <c r="E980" s="10" t="s">
        <v>11</v>
      </c>
      <c r="F980" s="10"/>
      <c r="G980" s="10"/>
      <c r="H980" s="10"/>
      <c r="I980" s="10"/>
      <c r="J980" s="11">
        <v>0</v>
      </c>
      <c r="K980" s="12">
        <v>45212.572999999997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>
        <v>0</v>
      </c>
      <c r="S980" s="12">
        <v>31000</v>
      </c>
      <c r="T980" s="12">
        <v>31000</v>
      </c>
      <c r="U980" s="12">
        <v>0</v>
      </c>
      <c r="V980" s="12">
        <v>0</v>
      </c>
      <c r="W980" s="12">
        <v>0</v>
      </c>
      <c r="X980" s="12">
        <v>0</v>
      </c>
      <c r="Y980" s="12">
        <v>31000</v>
      </c>
      <c r="Z980" s="12">
        <v>31000</v>
      </c>
      <c r="AA980" s="27">
        <f t="shared" si="32"/>
        <v>100</v>
      </c>
      <c r="AB980" s="27">
        <f t="shared" si="33"/>
        <v>68.56499850163361</v>
      </c>
    </row>
    <row r="981" spans="1:28" ht="38.25" outlineLevel="6" x14ac:dyDescent="0.25">
      <c r="A981" s="9" t="s">
        <v>363</v>
      </c>
      <c r="B981" s="10" t="s">
        <v>11</v>
      </c>
      <c r="C981" s="10" t="s">
        <v>69</v>
      </c>
      <c r="D981" s="10" t="s">
        <v>694</v>
      </c>
      <c r="E981" s="10" t="s">
        <v>364</v>
      </c>
      <c r="F981" s="10"/>
      <c r="G981" s="10"/>
      <c r="H981" s="10"/>
      <c r="I981" s="10"/>
      <c r="J981" s="11">
        <v>0</v>
      </c>
      <c r="K981" s="12">
        <v>45212.572999999997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>
        <v>0</v>
      </c>
      <c r="S981" s="12">
        <v>31000</v>
      </c>
      <c r="T981" s="12">
        <v>31000</v>
      </c>
      <c r="U981" s="12">
        <v>0</v>
      </c>
      <c r="V981" s="12">
        <v>0</v>
      </c>
      <c r="W981" s="12">
        <v>0</v>
      </c>
      <c r="X981" s="12">
        <v>0</v>
      </c>
      <c r="Y981" s="12">
        <v>31000</v>
      </c>
      <c r="Z981" s="12">
        <v>31000</v>
      </c>
      <c r="AA981" s="27">
        <f t="shared" si="32"/>
        <v>100</v>
      </c>
      <c r="AB981" s="27">
        <f t="shared" si="33"/>
        <v>68.56499850163361</v>
      </c>
    </row>
    <row r="982" spans="1:28" ht="51" outlineLevel="3" x14ac:dyDescent="0.25">
      <c r="A982" s="9" t="s">
        <v>695</v>
      </c>
      <c r="B982" s="10" t="s">
        <v>11</v>
      </c>
      <c r="C982" s="10" t="s">
        <v>12</v>
      </c>
      <c r="D982" s="10" t="s">
        <v>696</v>
      </c>
      <c r="E982" s="10" t="s">
        <v>11</v>
      </c>
      <c r="F982" s="10"/>
      <c r="G982" s="10"/>
      <c r="H982" s="10"/>
      <c r="I982" s="10"/>
      <c r="J982" s="11">
        <v>0</v>
      </c>
      <c r="K982" s="12">
        <v>15087.166999999999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>
        <v>0</v>
      </c>
      <c r="S982" s="12">
        <v>11549.043900000001</v>
      </c>
      <c r="T982" s="12">
        <v>11549.043900000001</v>
      </c>
      <c r="U982" s="12">
        <v>0</v>
      </c>
      <c r="V982" s="12">
        <v>0</v>
      </c>
      <c r="W982" s="12">
        <v>0</v>
      </c>
      <c r="X982" s="12">
        <v>0</v>
      </c>
      <c r="Y982" s="12">
        <v>11549.043900000001</v>
      </c>
      <c r="Z982" s="12">
        <v>11549.043900000001</v>
      </c>
      <c r="AA982" s="27">
        <f t="shared" si="32"/>
        <v>100</v>
      </c>
      <c r="AB982" s="27">
        <f t="shared" si="33"/>
        <v>76.548790770328196</v>
      </c>
    </row>
    <row r="983" spans="1:28" outlineLevel="4" x14ac:dyDescent="0.25">
      <c r="A983" s="9" t="s">
        <v>685</v>
      </c>
      <c r="B983" s="10" t="s">
        <v>11</v>
      </c>
      <c r="C983" s="10" t="s">
        <v>686</v>
      </c>
      <c r="D983" s="10" t="s">
        <v>696</v>
      </c>
      <c r="E983" s="10" t="s">
        <v>11</v>
      </c>
      <c r="F983" s="10"/>
      <c r="G983" s="10"/>
      <c r="H983" s="10"/>
      <c r="I983" s="10"/>
      <c r="J983" s="11">
        <v>0</v>
      </c>
      <c r="K983" s="12">
        <v>15087.166999999999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>
        <v>0</v>
      </c>
      <c r="S983" s="12">
        <v>11549.043900000001</v>
      </c>
      <c r="T983" s="12">
        <v>11549.043900000001</v>
      </c>
      <c r="U983" s="12">
        <v>0</v>
      </c>
      <c r="V983" s="12">
        <v>0</v>
      </c>
      <c r="W983" s="12">
        <v>0</v>
      </c>
      <c r="X983" s="12">
        <v>0</v>
      </c>
      <c r="Y983" s="12">
        <v>11549.043900000001</v>
      </c>
      <c r="Z983" s="12">
        <v>11549.043900000001</v>
      </c>
      <c r="AA983" s="27">
        <f t="shared" si="32"/>
        <v>100</v>
      </c>
      <c r="AB983" s="27">
        <f t="shared" si="33"/>
        <v>76.548790770328196</v>
      </c>
    </row>
    <row r="984" spans="1:28" outlineLevel="5" x14ac:dyDescent="0.25">
      <c r="A984" s="9" t="s">
        <v>687</v>
      </c>
      <c r="B984" s="10" t="s">
        <v>11</v>
      </c>
      <c r="C984" s="10" t="s">
        <v>688</v>
      </c>
      <c r="D984" s="10" t="s">
        <v>696</v>
      </c>
      <c r="E984" s="10" t="s">
        <v>11</v>
      </c>
      <c r="F984" s="10"/>
      <c r="G984" s="10"/>
      <c r="H984" s="10"/>
      <c r="I984" s="10"/>
      <c r="J984" s="11">
        <v>0</v>
      </c>
      <c r="K984" s="12">
        <v>5097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>
        <v>0</v>
      </c>
      <c r="S984" s="12">
        <v>4200.3500000000004</v>
      </c>
      <c r="T984" s="12">
        <v>4200.3500000000004</v>
      </c>
      <c r="U984" s="12">
        <v>0</v>
      </c>
      <c r="V984" s="12">
        <v>0</v>
      </c>
      <c r="W984" s="12">
        <v>0</v>
      </c>
      <c r="X984" s="12">
        <v>0</v>
      </c>
      <c r="Y984" s="12">
        <v>4200.3500000000004</v>
      </c>
      <c r="Z984" s="12">
        <v>4200.3500000000004</v>
      </c>
      <c r="AA984" s="27">
        <f t="shared" si="32"/>
        <v>100</v>
      </c>
      <c r="AB984" s="27">
        <f t="shared" si="33"/>
        <v>82.408279380027466</v>
      </c>
    </row>
    <row r="985" spans="1:28" ht="38.25" outlineLevel="6" x14ac:dyDescent="0.25">
      <c r="A985" s="9" t="s">
        <v>363</v>
      </c>
      <c r="B985" s="10" t="s">
        <v>11</v>
      </c>
      <c r="C985" s="10" t="s">
        <v>688</v>
      </c>
      <c r="D985" s="10" t="s">
        <v>696</v>
      </c>
      <c r="E985" s="10" t="s">
        <v>364</v>
      </c>
      <c r="F985" s="10"/>
      <c r="G985" s="10"/>
      <c r="H985" s="10"/>
      <c r="I985" s="10"/>
      <c r="J985" s="11">
        <v>0</v>
      </c>
      <c r="K985" s="12">
        <v>5097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>
        <v>0</v>
      </c>
      <c r="S985" s="12">
        <v>4200.3500000000004</v>
      </c>
      <c r="T985" s="12">
        <v>4200.3500000000004</v>
      </c>
      <c r="U985" s="12">
        <v>0</v>
      </c>
      <c r="V985" s="12">
        <v>0</v>
      </c>
      <c r="W985" s="12">
        <v>0</v>
      </c>
      <c r="X985" s="12">
        <v>0</v>
      </c>
      <c r="Y985" s="12">
        <v>4200.3500000000004</v>
      </c>
      <c r="Z985" s="12">
        <v>4200.3500000000004</v>
      </c>
      <c r="AA985" s="27">
        <f t="shared" si="32"/>
        <v>100</v>
      </c>
      <c r="AB985" s="27">
        <f t="shared" si="33"/>
        <v>82.408279380027466</v>
      </c>
    </row>
    <row r="986" spans="1:28" outlineLevel="5" x14ac:dyDescent="0.25">
      <c r="A986" s="9" t="s">
        <v>689</v>
      </c>
      <c r="B986" s="10" t="s">
        <v>11</v>
      </c>
      <c r="C986" s="10" t="s">
        <v>690</v>
      </c>
      <c r="D986" s="10" t="s">
        <v>696</v>
      </c>
      <c r="E986" s="10" t="s">
        <v>11</v>
      </c>
      <c r="F986" s="10"/>
      <c r="G986" s="10"/>
      <c r="H986" s="10"/>
      <c r="I986" s="10"/>
      <c r="J986" s="11">
        <v>0</v>
      </c>
      <c r="K986" s="12">
        <v>9990.1669999999995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>
        <v>0</v>
      </c>
      <c r="S986" s="12">
        <v>7348.6939000000002</v>
      </c>
      <c r="T986" s="12">
        <v>7348.6939000000002</v>
      </c>
      <c r="U986" s="12">
        <v>0</v>
      </c>
      <c r="V986" s="12">
        <v>0</v>
      </c>
      <c r="W986" s="12">
        <v>0</v>
      </c>
      <c r="X986" s="12">
        <v>0</v>
      </c>
      <c r="Y986" s="12">
        <v>7348.6939000000002</v>
      </c>
      <c r="Z986" s="12">
        <v>7348.6939000000002</v>
      </c>
      <c r="AA986" s="27">
        <f t="shared" si="32"/>
        <v>100</v>
      </c>
      <c r="AB986" s="27">
        <f t="shared" si="33"/>
        <v>73.559269830023865</v>
      </c>
    </row>
    <row r="987" spans="1:28" ht="38.25" outlineLevel="6" x14ac:dyDescent="0.25">
      <c r="A987" s="9" t="s">
        <v>363</v>
      </c>
      <c r="B987" s="10" t="s">
        <v>11</v>
      </c>
      <c r="C987" s="10" t="s">
        <v>690</v>
      </c>
      <c r="D987" s="10" t="s">
        <v>696</v>
      </c>
      <c r="E987" s="10" t="s">
        <v>364</v>
      </c>
      <c r="F987" s="10"/>
      <c r="G987" s="10"/>
      <c r="H987" s="10"/>
      <c r="I987" s="10"/>
      <c r="J987" s="11">
        <v>0</v>
      </c>
      <c r="K987" s="12">
        <v>9990.1669999999995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>
        <v>0</v>
      </c>
      <c r="S987" s="12">
        <v>7348.6939000000002</v>
      </c>
      <c r="T987" s="12">
        <v>7348.6939000000002</v>
      </c>
      <c r="U987" s="12">
        <v>0</v>
      </c>
      <c r="V987" s="12">
        <v>0</v>
      </c>
      <c r="W987" s="12">
        <v>0</v>
      </c>
      <c r="X987" s="12">
        <v>0</v>
      </c>
      <c r="Y987" s="12">
        <v>7348.6939000000002</v>
      </c>
      <c r="Z987" s="12">
        <v>7348.6939000000002</v>
      </c>
      <c r="AA987" s="27">
        <f t="shared" si="32"/>
        <v>100</v>
      </c>
      <c r="AB987" s="27">
        <f t="shared" si="33"/>
        <v>73.559269830023865</v>
      </c>
    </row>
    <row r="988" spans="1:28" outlineLevel="3" x14ac:dyDescent="0.25">
      <c r="A988" s="9" t="s">
        <v>697</v>
      </c>
      <c r="B988" s="10" t="s">
        <v>11</v>
      </c>
      <c r="C988" s="10" t="s">
        <v>12</v>
      </c>
      <c r="D988" s="10" t="s">
        <v>698</v>
      </c>
      <c r="E988" s="10" t="s">
        <v>11</v>
      </c>
      <c r="F988" s="10"/>
      <c r="G988" s="10"/>
      <c r="H988" s="10"/>
      <c r="I988" s="10"/>
      <c r="J988" s="11">
        <v>0</v>
      </c>
      <c r="K988" s="12">
        <v>1364.5807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>
        <v>0</v>
      </c>
      <c r="S988" s="12">
        <v>0</v>
      </c>
      <c r="T988" s="12">
        <v>0</v>
      </c>
      <c r="U988" s="12">
        <v>0</v>
      </c>
      <c r="V988" s="12">
        <v>0</v>
      </c>
      <c r="W988" s="12">
        <v>0</v>
      </c>
      <c r="X988" s="12">
        <v>0</v>
      </c>
      <c r="Y988" s="12">
        <v>0</v>
      </c>
      <c r="Z988" s="12">
        <v>0</v>
      </c>
      <c r="AA988" s="12">
        <v>0</v>
      </c>
      <c r="AB988" s="27">
        <f t="shared" si="33"/>
        <v>0</v>
      </c>
    </row>
    <row r="989" spans="1:28" outlineLevel="4" x14ac:dyDescent="0.25">
      <c r="A989" s="9" t="s">
        <v>66</v>
      </c>
      <c r="B989" s="10" t="s">
        <v>11</v>
      </c>
      <c r="C989" s="10" t="s">
        <v>67</v>
      </c>
      <c r="D989" s="10" t="s">
        <v>698</v>
      </c>
      <c r="E989" s="10" t="s">
        <v>11</v>
      </c>
      <c r="F989" s="10"/>
      <c r="G989" s="10"/>
      <c r="H989" s="10"/>
      <c r="I989" s="10"/>
      <c r="J989" s="11">
        <v>0</v>
      </c>
      <c r="K989" s="12">
        <v>1364.5807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>
        <v>0</v>
      </c>
      <c r="S989" s="12">
        <v>0</v>
      </c>
      <c r="T989" s="12">
        <v>0</v>
      </c>
      <c r="U989" s="12">
        <v>0</v>
      </c>
      <c r="V989" s="12">
        <v>0</v>
      </c>
      <c r="W989" s="12">
        <v>0</v>
      </c>
      <c r="X989" s="12">
        <v>0</v>
      </c>
      <c r="Y989" s="12">
        <v>0</v>
      </c>
      <c r="Z989" s="12">
        <v>0</v>
      </c>
      <c r="AA989" s="12">
        <v>0</v>
      </c>
      <c r="AB989" s="27">
        <f t="shared" si="33"/>
        <v>0</v>
      </c>
    </row>
    <row r="990" spans="1:28" outlineLevel="5" x14ac:dyDescent="0.25">
      <c r="A990" s="9" t="s">
        <v>68</v>
      </c>
      <c r="B990" s="10" t="s">
        <v>11</v>
      </c>
      <c r="C990" s="10" t="s">
        <v>69</v>
      </c>
      <c r="D990" s="10" t="s">
        <v>698</v>
      </c>
      <c r="E990" s="10" t="s">
        <v>11</v>
      </c>
      <c r="F990" s="10"/>
      <c r="G990" s="10"/>
      <c r="H990" s="10"/>
      <c r="I990" s="10"/>
      <c r="J990" s="11">
        <v>0</v>
      </c>
      <c r="K990" s="12">
        <v>1364.5807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>
        <v>0</v>
      </c>
      <c r="S990" s="12">
        <v>0</v>
      </c>
      <c r="T990" s="12">
        <v>0</v>
      </c>
      <c r="U990" s="12">
        <v>0</v>
      </c>
      <c r="V990" s="12">
        <v>0</v>
      </c>
      <c r="W990" s="12">
        <v>0</v>
      </c>
      <c r="X990" s="12">
        <v>0</v>
      </c>
      <c r="Y990" s="12">
        <v>0</v>
      </c>
      <c r="Z990" s="12">
        <v>0</v>
      </c>
      <c r="AA990" s="12">
        <v>0</v>
      </c>
      <c r="AB990" s="27">
        <f t="shared" si="33"/>
        <v>0</v>
      </c>
    </row>
    <row r="991" spans="1:28" outlineLevel="6" x14ac:dyDescent="0.25">
      <c r="A991" s="9" t="s">
        <v>56</v>
      </c>
      <c r="B991" s="10" t="s">
        <v>11</v>
      </c>
      <c r="C991" s="10" t="s">
        <v>69</v>
      </c>
      <c r="D991" s="10" t="s">
        <v>698</v>
      </c>
      <c r="E991" s="10" t="s">
        <v>57</v>
      </c>
      <c r="F991" s="10"/>
      <c r="G991" s="10"/>
      <c r="H991" s="10"/>
      <c r="I991" s="10"/>
      <c r="J991" s="11">
        <v>0</v>
      </c>
      <c r="K991" s="12">
        <v>1364.5807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>
        <v>0</v>
      </c>
      <c r="S991" s="12">
        <v>0</v>
      </c>
      <c r="T991" s="12">
        <v>0</v>
      </c>
      <c r="U991" s="12">
        <v>0</v>
      </c>
      <c r="V991" s="12">
        <v>0</v>
      </c>
      <c r="W991" s="12">
        <v>0</v>
      </c>
      <c r="X991" s="12">
        <v>0</v>
      </c>
      <c r="Y991" s="12">
        <v>0</v>
      </c>
      <c r="Z991" s="12">
        <v>0</v>
      </c>
      <c r="AA991" s="12">
        <v>0</v>
      </c>
      <c r="AB991" s="27">
        <f t="shared" si="33"/>
        <v>0</v>
      </c>
    </row>
    <row r="992" spans="1:28" ht="25.5" outlineLevel="3" x14ac:dyDescent="0.25">
      <c r="A992" s="9" t="s">
        <v>699</v>
      </c>
      <c r="B992" s="10" t="s">
        <v>11</v>
      </c>
      <c r="C992" s="10" t="s">
        <v>12</v>
      </c>
      <c r="D992" s="10" t="s">
        <v>700</v>
      </c>
      <c r="E992" s="10" t="s">
        <v>11</v>
      </c>
      <c r="F992" s="10"/>
      <c r="G992" s="10"/>
      <c r="H992" s="10"/>
      <c r="I992" s="10"/>
      <c r="J992" s="11">
        <v>0</v>
      </c>
      <c r="K992" s="12">
        <v>13345.7451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>
        <v>0</v>
      </c>
      <c r="S992" s="12">
        <v>12132.495500000001</v>
      </c>
      <c r="T992" s="12">
        <v>12132.495500000001</v>
      </c>
      <c r="U992" s="12">
        <v>0</v>
      </c>
      <c r="V992" s="12">
        <v>0</v>
      </c>
      <c r="W992" s="12">
        <v>0</v>
      </c>
      <c r="X992" s="12">
        <v>0</v>
      </c>
      <c r="Y992" s="12">
        <v>12132.495500000001</v>
      </c>
      <c r="Z992" s="12">
        <v>12132.495500000001</v>
      </c>
      <c r="AA992" s="27">
        <f t="shared" si="32"/>
        <v>100</v>
      </c>
      <c r="AB992" s="27">
        <f t="shared" si="33"/>
        <v>90.909090568498868</v>
      </c>
    </row>
    <row r="993" spans="1:28" outlineLevel="4" x14ac:dyDescent="0.25">
      <c r="A993" s="9" t="s">
        <v>66</v>
      </c>
      <c r="B993" s="10" t="s">
        <v>11</v>
      </c>
      <c r="C993" s="10" t="s">
        <v>67</v>
      </c>
      <c r="D993" s="10" t="s">
        <v>700</v>
      </c>
      <c r="E993" s="10" t="s">
        <v>11</v>
      </c>
      <c r="F993" s="10"/>
      <c r="G993" s="10"/>
      <c r="H993" s="10"/>
      <c r="I993" s="10"/>
      <c r="J993" s="11">
        <v>0</v>
      </c>
      <c r="K993" s="12">
        <v>13345.7451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>
        <v>0</v>
      </c>
      <c r="S993" s="12">
        <v>12132.495500000001</v>
      </c>
      <c r="T993" s="12">
        <v>12132.495500000001</v>
      </c>
      <c r="U993" s="12">
        <v>0</v>
      </c>
      <c r="V993" s="12">
        <v>0</v>
      </c>
      <c r="W993" s="12">
        <v>0</v>
      </c>
      <c r="X993" s="12">
        <v>0</v>
      </c>
      <c r="Y993" s="12">
        <v>12132.495500000001</v>
      </c>
      <c r="Z993" s="12">
        <v>12132.495500000001</v>
      </c>
      <c r="AA993" s="27">
        <f t="shared" si="32"/>
        <v>100</v>
      </c>
      <c r="AB993" s="27">
        <f t="shared" si="33"/>
        <v>90.909090568498868</v>
      </c>
    </row>
    <row r="994" spans="1:28" outlineLevel="5" x14ac:dyDescent="0.25">
      <c r="A994" s="9" t="s">
        <v>68</v>
      </c>
      <c r="B994" s="10" t="s">
        <v>11</v>
      </c>
      <c r="C994" s="10" t="s">
        <v>69</v>
      </c>
      <c r="D994" s="10" t="s">
        <v>700</v>
      </c>
      <c r="E994" s="10" t="s">
        <v>11</v>
      </c>
      <c r="F994" s="10"/>
      <c r="G994" s="10"/>
      <c r="H994" s="10"/>
      <c r="I994" s="10"/>
      <c r="J994" s="11">
        <v>0</v>
      </c>
      <c r="K994" s="12">
        <v>13345.7451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>
        <v>0</v>
      </c>
      <c r="S994" s="12">
        <v>12132.495500000001</v>
      </c>
      <c r="T994" s="12">
        <v>12132.495500000001</v>
      </c>
      <c r="U994" s="12">
        <v>0</v>
      </c>
      <c r="V994" s="12">
        <v>0</v>
      </c>
      <c r="W994" s="12">
        <v>0</v>
      </c>
      <c r="X994" s="12">
        <v>0</v>
      </c>
      <c r="Y994" s="12">
        <v>12132.495500000001</v>
      </c>
      <c r="Z994" s="12">
        <v>12132.495500000001</v>
      </c>
      <c r="AA994" s="27">
        <f t="shared" si="32"/>
        <v>100</v>
      </c>
      <c r="AB994" s="27">
        <f t="shared" si="33"/>
        <v>90.909090568498868</v>
      </c>
    </row>
    <row r="995" spans="1:28" outlineLevel="6" x14ac:dyDescent="0.25">
      <c r="A995" s="9" t="s">
        <v>56</v>
      </c>
      <c r="B995" s="10" t="s">
        <v>11</v>
      </c>
      <c r="C995" s="10" t="s">
        <v>69</v>
      </c>
      <c r="D995" s="10" t="s">
        <v>700</v>
      </c>
      <c r="E995" s="10" t="s">
        <v>57</v>
      </c>
      <c r="F995" s="10"/>
      <c r="G995" s="10"/>
      <c r="H995" s="10"/>
      <c r="I995" s="10"/>
      <c r="J995" s="11">
        <v>0</v>
      </c>
      <c r="K995" s="12">
        <v>13345.7451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>
        <v>0</v>
      </c>
      <c r="S995" s="12">
        <v>12132.495500000001</v>
      </c>
      <c r="T995" s="12">
        <v>12132.495500000001</v>
      </c>
      <c r="U995" s="12">
        <v>0</v>
      </c>
      <c r="V995" s="12">
        <v>0</v>
      </c>
      <c r="W995" s="12">
        <v>0</v>
      </c>
      <c r="X995" s="12">
        <v>0</v>
      </c>
      <c r="Y995" s="12">
        <v>12132.495500000001</v>
      </c>
      <c r="Z995" s="12">
        <v>12132.495500000001</v>
      </c>
      <c r="AA995" s="27">
        <f t="shared" si="32"/>
        <v>100</v>
      </c>
      <c r="AB995" s="27">
        <f t="shared" si="33"/>
        <v>90.909090568498868</v>
      </c>
    </row>
    <row r="996" spans="1:28" ht="25.5" outlineLevel="3" x14ac:dyDescent="0.25">
      <c r="A996" s="9" t="s">
        <v>701</v>
      </c>
      <c r="B996" s="10" t="s">
        <v>11</v>
      </c>
      <c r="C996" s="10" t="s">
        <v>12</v>
      </c>
      <c r="D996" s="10" t="s">
        <v>702</v>
      </c>
      <c r="E996" s="10" t="s">
        <v>11</v>
      </c>
      <c r="F996" s="10"/>
      <c r="G996" s="10"/>
      <c r="H996" s="10"/>
      <c r="I996" s="10"/>
      <c r="J996" s="11">
        <v>0</v>
      </c>
      <c r="K996" s="12">
        <v>1691.9436000000001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>
        <v>0</v>
      </c>
      <c r="S996" s="12">
        <v>1691.9436000000001</v>
      </c>
      <c r="T996" s="12">
        <v>1691.9436000000001</v>
      </c>
      <c r="U996" s="12">
        <v>0</v>
      </c>
      <c r="V996" s="12">
        <v>0</v>
      </c>
      <c r="W996" s="12">
        <v>0</v>
      </c>
      <c r="X996" s="12">
        <v>0</v>
      </c>
      <c r="Y996" s="12">
        <v>1691.9436000000001</v>
      </c>
      <c r="Z996" s="12">
        <v>1691.9436000000001</v>
      </c>
      <c r="AA996" s="27">
        <f t="shared" si="32"/>
        <v>100</v>
      </c>
      <c r="AB996" s="27">
        <f t="shared" si="33"/>
        <v>100</v>
      </c>
    </row>
    <row r="997" spans="1:28" outlineLevel="4" x14ac:dyDescent="0.25">
      <c r="A997" s="9" t="s">
        <v>145</v>
      </c>
      <c r="B997" s="10" t="s">
        <v>11</v>
      </c>
      <c r="C997" s="10" t="s">
        <v>146</v>
      </c>
      <c r="D997" s="10" t="s">
        <v>702</v>
      </c>
      <c r="E997" s="10" t="s">
        <v>11</v>
      </c>
      <c r="F997" s="10"/>
      <c r="G997" s="10"/>
      <c r="H997" s="10"/>
      <c r="I997" s="10"/>
      <c r="J997" s="11">
        <v>0</v>
      </c>
      <c r="K997" s="12">
        <v>1691.9436000000001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>
        <v>0</v>
      </c>
      <c r="S997" s="12">
        <v>1691.9436000000001</v>
      </c>
      <c r="T997" s="12">
        <v>1691.9436000000001</v>
      </c>
      <c r="U997" s="12">
        <v>0</v>
      </c>
      <c r="V997" s="12">
        <v>0</v>
      </c>
      <c r="W997" s="12">
        <v>0</v>
      </c>
      <c r="X997" s="12">
        <v>0</v>
      </c>
      <c r="Y997" s="12">
        <v>1691.9436000000001</v>
      </c>
      <c r="Z997" s="12">
        <v>1691.9436000000001</v>
      </c>
      <c r="AA997" s="27">
        <f t="shared" si="32"/>
        <v>100</v>
      </c>
      <c r="AB997" s="27">
        <f t="shared" si="33"/>
        <v>100</v>
      </c>
    </row>
    <row r="998" spans="1:28" outlineLevel="5" x14ac:dyDescent="0.25">
      <c r="A998" s="9" t="s">
        <v>212</v>
      </c>
      <c r="B998" s="10" t="s">
        <v>11</v>
      </c>
      <c r="C998" s="10" t="s">
        <v>213</v>
      </c>
      <c r="D998" s="10" t="s">
        <v>702</v>
      </c>
      <c r="E998" s="10" t="s">
        <v>11</v>
      </c>
      <c r="F998" s="10"/>
      <c r="G998" s="10"/>
      <c r="H998" s="10"/>
      <c r="I998" s="10"/>
      <c r="J998" s="11">
        <v>0</v>
      </c>
      <c r="K998" s="12">
        <v>1691.9436000000001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>
        <v>0</v>
      </c>
      <c r="S998" s="12">
        <v>1691.9436000000001</v>
      </c>
      <c r="T998" s="12">
        <v>1691.9436000000001</v>
      </c>
      <c r="U998" s="12">
        <v>0</v>
      </c>
      <c r="V998" s="12">
        <v>0</v>
      </c>
      <c r="W998" s="12">
        <v>0</v>
      </c>
      <c r="X998" s="12">
        <v>0</v>
      </c>
      <c r="Y998" s="12">
        <v>1691.9436000000001</v>
      </c>
      <c r="Z998" s="12">
        <v>1691.9436000000001</v>
      </c>
      <c r="AA998" s="27">
        <f t="shared" si="32"/>
        <v>100</v>
      </c>
      <c r="AB998" s="27">
        <f t="shared" si="33"/>
        <v>100</v>
      </c>
    </row>
    <row r="999" spans="1:28" outlineLevel="6" x14ac:dyDescent="0.25">
      <c r="A999" s="9" t="s">
        <v>56</v>
      </c>
      <c r="B999" s="10" t="s">
        <v>11</v>
      </c>
      <c r="C999" s="10" t="s">
        <v>213</v>
      </c>
      <c r="D999" s="10" t="s">
        <v>702</v>
      </c>
      <c r="E999" s="10" t="s">
        <v>57</v>
      </c>
      <c r="F999" s="10"/>
      <c r="G999" s="10"/>
      <c r="H999" s="10"/>
      <c r="I999" s="10"/>
      <c r="J999" s="11">
        <v>0</v>
      </c>
      <c r="K999" s="12">
        <v>1691.9436000000001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>
        <v>0</v>
      </c>
      <c r="S999" s="12">
        <v>1691.9436000000001</v>
      </c>
      <c r="T999" s="12">
        <v>1691.9436000000001</v>
      </c>
      <c r="U999" s="12">
        <v>0</v>
      </c>
      <c r="V999" s="12">
        <v>0</v>
      </c>
      <c r="W999" s="12">
        <v>0</v>
      </c>
      <c r="X999" s="12">
        <v>0</v>
      </c>
      <c r="Y999" s="12">
        <v>1691.9436000000001</v>
      </c>
      <c r="Z999" s="12">
        <v>1691.9436000000001</v>
      </c>
      <c r="AA999" s="27">
        <f t="shared" si="32"/>
        <v>100</v>
      </c>
      <c r="AB999" s="27">
        <f t="shared" si="33"/>
        <v>100</v>
      </c>
    </row>
    <row r="1000" spans="1:28" s="17" customFormat="1" ht="17.25" customHeight="1" x14ac:dyDescent="0.25">
      <c r="A1000" s="13" t="s">
        <v>703</v>
      </c>
      <c r="B1000" s="14"/>
      <c r="C1000" s="14"/>
      <c r="D1000" s="14"/>
      <c r="E1000" s="14"/>
      <c r="F1000" s="14"/>
      <c r="G1000" s="14"/>
      <c r="H1000" s="14"/>
      <c r="I1000" s="14"/>
      <c r="J1000" s="15">
        <v>0</v>
      </c>
      <c r="K1000" s="16">
        <v>2639523.9566000002</v>
      </c>
      <c r="L1000" s="16">
        <v>0</v>
      </c>
      <c r="M1000" s="16">
        <v>0</v>
      </c>
      <c r="N1000" s="16">
        <v>0</v>
      </c>
      <c r="O1000" s="16">
        <v>0</v>
      </c>
      <c r="P1000" s="16">
        <v>0</v>
      </c>
      <c r="Q1000" s="16">
        <v>0</v>
      </c>
      <c r="R1000" s="16">
        <v>0</v>
      </c>
      <c r="S1000" s="16">
        <v>1786238.1424</v>
      </c>
      <c r="T1000" s="16">
        <v>1786238.1424</v>
      </c>
      <c r="U1000" s="16">
        <v>0</v>
      </c>
      <c r="V1000" s="16">
        <v>0</v>
      </c>
      <c r="W1000" s="16">
        <v>0</v>
      </c>
      <c r="X1000" s="16">
        <v>0</v>
      </c>
      <c r="Y1000" s="16">
        <v>1787427.0423999999</v>
      </c>
      <c r="Z1000" s="16">
        <f>1813016.4355-60000</f>
        <v>1753016.4354999999</v>
      </c>
      <c r="AA1000" s="28">
        <f t="shared" si="32"/>
        <v>98.140130024579847</v>
      </c>
      <c r="AB1000" s="28">
        <f t="shared" si="33"/>
        <v>66.414113466053919</v>
      </c>
    </row>
    <row r="1001" spans="1:28" ht="15" customHeight="1" x14ac:dyDescent="0.25">
      <c r="A1001" s="4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7"/>
    </row>
  </sheetData>
  <mergeCells count="32">
    <mergeCell ref="A1001:Y1001"/>
    <mergeCell ref="AA5:AA6"/>
    <mergeCell ref="AB5:AB6"/>
    <mergeCell ref="A4:AB4"/>
    <mergeCell ref="A2:AB2"/>
    <mergeCell ref="A3:AB3"/>
    <mergeCell ref="A1000:I1000"/>
    <mergeCell ref="X5:X6"/>
    <mergeCell ref="Z5:Z6"/>
    <mergeCell ref="S5:S6"/>
    <mergeCell ref="U5:U6"/>
    <mergeCell ref="V5:V6"/>
    <mergeCell ref="W5:W6"/>
    <mergeCell ref="N5:N6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F5:F6"/>
    <mergeCell ref="G5:G6"/>
    <mergeCell ref="H5:H6"/>
    <mergeCell ref="A5:A6"/>
    <mergeCell ref="B5:B6"/>
    <mergeCell ref="C5:C6"/>
    <mergeCell ref="D5:D6"/>
    <mergeCell ref="E5:E6"/>
    <mergeCell ref="A1:K1"/>
  </mergeCells>
  <pageMargins left="0.78740157480314965" right="0.39370078740157483" top="0.39370078740157483" bottom="0.39370078740157483" header="0.39370078740157483" footer="0.39370078740157483"/>
  <pageSetup paperSize="9" scale="54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529279468F8C42A68E3AA6162C9309&lt;/Code&gt;&#10;  &lt;ObjectCode&gt;SQUERY_ANAL_ISP_BUDG&lt;/ObjectCode&gt;&#10;  &lt;DocName&gt;Аналитический отчет по исполнению бюджета с произвольной группировкой&lt;/DocName&gt;&#10;  &lt;VariantName&gt;Общий свод Сыроватская&lt;/VariantName&gt;&#10;  &lt;VariantLink&gt;16704602&lt;/VariantLink&gt;&#10;  &lt;ReportLink&gt;325652&lt;/ReportLink&gt;&#10;  &lt;Note&gt;01.01.2017 - 30.09.2017&#10;&lt;/Note&gt;&#10;  &lt;SilentMode&gt;false&lt;/SilentMode&gt;&#10;  &lt;DateInfo&gt;&#10;    &lt;string&gt;01.01.2017&lt;/string&gt;&#10;    &lt;string&gt;30.09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FE63E437-2DD2-4D1B-B5EF-B584E528D4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Ирина Алексеева</cp:lastModifiedBy>
  <cp:lastPrinted>2017-10-26T10:00:33Z</cp:lastPrinted>
  <dcterms:created xsi:type="dcterms:W3CDTF">2017-10-26T09:32:08Z</dcterms:created>
  <dcterms:modified xsi:type="dcterms:W3CDTF">2017-10-26T10:00:46Z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Аналитический отчет по исполнению бюджета с произвольной группировкой</vt:lpwstr>
  </property>
</Properties>
</file>